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917" activeTab="2"/>
  </bookViews>
  <sheets>
    <sheet name="WP scope" sheetId="2" r:id="rId1"/>
    <sheet name="WP NR CA PC2 FR1" sheetId="3" r:id="rId2"/>
    <sheet name="Revision History WP template" sheetId="4" r:id="rId3"/>
  </sheets>
  <definedNames>
    <definedName name="_xlnm._FilterDatabase" localSheetId="1" hidden="1">'WP NR CA PC2 FR1'!$B$27:$W$104</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 ref="N9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<sst xmlns="http://schemas.openxmlformats.org/spreadsheetml/2006/main" count="424" uniqueCount="221">
  <si>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</si>
  <si>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</si>
  <si>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</si>
  <si>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</si>
  <si>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</si>
  <si>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</si>
  <si>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</si>
  <si>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</si>
  <si>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</si>
  <si>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</si>
  <si>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</si>
  <si>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</si>
  <si>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</si>
  <si>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</si>
  <si>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</si>
  <si>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</si>
  <si>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</si>
  <si>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</si>
  <si>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</si>
  <si>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</si>
  <si>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</si>
  <si>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</si>
  <si>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</si>
  <si>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</si>
  <si>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</si>
  <si>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</si>
  <si>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</si>
  <si>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</si>
  <si>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</si>
  <si>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</si>
  <si>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</si>
  <si>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</si>
  <si>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</si>
  <si>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</si>
  <si>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</si>
  <si>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</si>
  <si>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</si>
  <si>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</si>
  <si>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</si>
  <si>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</si>
  <si>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</si>
  <si>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</si>
  <si>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</si>
  <si>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</si>
  <si>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</si>
  <si>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</si>
  <si>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</si>
  <si>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</si>
  <si>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</si>
  <si>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</si>
  <si>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</si>
  <si>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</si>
  <si>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</si>
  <si>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</si>
  <si>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</si>
  <si>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</si>
  <si>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</si>
  <si>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</si>
  <si>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</si>
  <si>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</si>
  <si>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</si>
  <si>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</si>
  <si>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</si>
  <si>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</si>
  <si>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</si>
  <si>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</si>
  <si>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</si>
  <si>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</si>
  <si>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</si>
  <si>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</si>
  <si>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</si>
  <si>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</si>
  <si>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</si>
  <si>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</si>
  <si>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</si>
  <si>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</si>
  <si>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</si>
  <si>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</si>
  <si>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</si>
  <si>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</si>
  <si>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</si>
  <si>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</si>
  <si>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</si>
  <si>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</si>
  <si>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</si>
  <si>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</si>
  <si>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</si>
  <si>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</si>
  <si>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</si>
  <si>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</si>
  <si>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</si>
  <si>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</si>
  <si>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</si>
  <si>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</si>
  <si>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</si>
  <si>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</si>
  <si>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</si>
  <si>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</si>
  <si>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</si>
  <si>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</si>
  <si>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</si>
  <si>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</si>
  <si>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</si>
  <si>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</si>
  <si>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</si>
  <si>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3.2-1</t>
  </si>
  <si>
    <t>38.521-3 - General</t>
  </si>
  <si>
    <t>38.521-3</t>
  </si>
  <si>
    <t>5.5B.4</t>
  </si>
  <si>
    <t>Inter-band EN-DC within FR1</t>
  </si>
  <si>
    <t>Add PC2 inter-band EN-DC configurations within FR1 to the relevant table in clause 5.5B.4.
Note! Check if changes should be merged into "jumbo" CR (email sent out before meeting by responsible "jumbo" CR author).</t>
  </si>
  <si>
    <t>3.2-2</t>
  </si>
  <si>
    <t>38.521-3 - RF Tx</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</si>
  <si>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</si>
  <si>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</si>
  <si>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</si>
  <si>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</si>
  <si>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</si>
  <si>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</si>
  <si>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</si>
  <si>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</si>
  <si>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</si>
  <si>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</si>
  <si>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</si>
  <si>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</si>
  <si>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</si>
  <si>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</si>
  <si>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</si>
  <si>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</si>
  <si>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</si>
  <si>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</si>
  <si>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</si>
  <si>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</si>
  <si>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</si>
  <si>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</si>
  <si>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</si>
  <si>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</si>
  <si>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</si>
  <si>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</si>
  <si>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</si>
  <si>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</si>
  <si>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</si>
  <si>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</si>
  <si>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</si>
  <si>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</si>
  <si>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</si>
  <si>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</si>
  <si>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</si>
  <si>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</si>
  <si>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</si>
  <si>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</si>
  <si>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</si>
  <si>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</si>
  <si>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</si>
  <si>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</si>
  <si>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</si>
  <si>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</si>
  <si>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</si>
  <si>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</si>
  <si>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</si>
  <si>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</si>
  <si>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</si>
  <si>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</si>
  <si>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</si>
  <si>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</si>
  <si>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</si>
  <si>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</si>
  <si>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</si>
  <si>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</si>
  <si>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</si>
  <si>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</si>
  <si>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</si>
  <si>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</si>
  <si>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</si>
  <si>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</si>
  <si>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</si>
  <si>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</si>
  <si>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</si>
  <si>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</si>
  <si>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</si>
  <si>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</si>
  <si>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</si>
  <si>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</si>
  <si>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</si>
  <si>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</si>
  <si>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</si>
  <si>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</si>
  <si>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</si>
  <si>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</si>
  <si>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</si>
  <si>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Add "TS 38.521-3 clause 5.5B.4 Inter-band EN-DC within FR1" to Step 3.2 WP item 3.2-1</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</si>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</sst>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3"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4" borderId="21" applyNumberFormat="0" applyAlignment="0" applyProtection="0">
      <alignment vertical="center"/>
    </xf>
    <xf numFmtId="0" fontId="45" fillId="15" borderId="22" applyNumberFormat="0" applyAlignment="0" applyProtection="0">
      <alignment vertical="center"/>
    </xf>
    <xf numFmtId="0" fontId="46" fillId="15" borderId="21" applyNumberFormat="0" applyAlignment="0" applyProtection="0">
      <alignment vertical="center"/>
    </xf>
    <xf numFmtId="0" fontId="47" fillId="16"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3" fillId="39" borderId="0" applyNumberFormat="0" applyBorder="0" applyAlignment="0" applyProtection="0">
      <alignment vertical="center"/>
    </xf>
    <xf numFmtId="0" fontId="53" fillId="40"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3"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6" fillId="3" borderId="4"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5" fillId="3" borderId="6" xfId="49" applyFont="1" applyFill="1" applyBorder="1" applyAlignment="1">
      <alignment horizontal="left" vertical="top"/>
    </xf>
    <xf numFmtId="0" fontId="5" fillId="3" borderId="7" xfId="49" applyFont="1" applyFill="1" applyBorder="1" applyAlignment="1">
      <alignment horizontal="left" vertical="top"/>
    </xf>
    <xf numFmtId="0" fontId="2" fillId="3" borderId="1" xfId="49" applyFont="1" applyFill="1" applyBorder="1" applyAlignment="1">
      <alignment vertical="top"/>
    </xf>
    <xf numFmtId="0" fontId="6" fillId="7" borderId="1" xfId="49" applyFont="1" applyFill="1" applyBorder="1" applyAlignment="1">
      <alignment horizontal="center" vertical="top" wrapText="1"/>
    </xf>
    <xf numFmtId="0" fontId="12" fillId="0" borderId="10" xfId="49" applyFont="1" applyBorder="1" applyAlignment="1">
      <alignment vertical="top" wrapText="1"/>
    </xf>
    <xf numFmtId="0" fontId="12" fillId="0" borderId="1"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1" xfId="49" applyFont="1" applyBorder="1" applyAlignment="1">
      <alignment horizontal="left" vertical="top" wrapText="1"/>
    </xf>
    <xf numFmtId="0" fontId="13" fillId="3" borderId="2" xfId="49" applyFont="1" applyFill="1" applyBorder="1" applyAlignment="1">
      <alignment horizontal="left" vertical="top"/>
    </xf>
    <xf numFmtId="0" fontId="13" fillId="3" borderId="3" xfId="49" applyFont="1" applyFill="1" applyBorder="1" applyAlignment="1">
      <alignment horizontal="left" vertical="top"/>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12"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7" fillId="0" borderId="11" xfId="49" applyFont="1" applyBorder="1" applyAlignment="1">
      <alignment horizontal="left" vertical="top" wrapText="1"/>
    </xf>
    <xf numFmtId="49" fontId="7" fillId="0" borderId="1" xfId="49" applyNumberFormat="1" applyFont="1" applyBorder="1" applyAlignment="1">
      <alignment horizontal="left" vertical="top" wrapText="1"/>
    </xf>
    <xf numFmtId="0" fontId="22" fillId="7" borderId="1" xfId="49" applyFont="1" applyFill="1" applyBorder="1" applyAlignment="1">
      <alignment horizontal="center" vertical="top"/>
    </xf>
    <xf numFmtId="49" fontId="21" fillId="7" borderId="1" xfId="49" applyNumberFormat="1" applyFont="1" applyFill="1" applyBorder="1" applyAlignment="1">
      <alignment horizontal="center" textRotation="90" wrapText="1"/>
    </xf>
    <xf numFmtId="0" fontId="12" fillId="0" borderId="10" xfId="49" applyFont="1" applyBorder="1" applyAlignment="1">
      <alignment horizontal="left" vertical="top"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9" borderId="2" xfId="49" applyFont="1" applyFill="1" applyBorder="1" applyAlignment="1">
      <alignment horizontal="center" vertical="top"/>
    </xf>
    <xf numFmtId="0" fontId="24" fillId="9" borderId="3" xfId="49" applyFont="1" applyFill="1" applyBorder="1" applyAlignment="1">
      <alignment horizontal="center" vertical="top"/>
    </xf>
    <xf numFmtId="0" fontId="24"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49" fontId="7" fillId="0" borderId="1" xfId="49" applyNumberFormat="1" applyFont="1" applyBorder="1" applyAlignment="1">
      <alignment horizontal="center" vertical="top" wrapText="1"/>
    </xf>
    <xf numFmtId="0" fontId="7" fillId="0" borderId="6" xfId="49" applyFont="1" applyBorder="1" applyAlignment="1">
      <alignment vertical="top" wrapText="1"/>
    </xf>
    <xf numFmtId="0" fontId="7" fillId="0" borderId="0" xfId="49" applyFont="1" applyAlignment="1">
      <alignment horizontal="left" vertical="top" wrapText="1"/>
    </xf>
    <xf numFmtId="49" fontId="12" fillId="0" borderId="1" xfId="49" applyNumberFormat="1" applyFont="1" applyBorder="1" applyAlignment="1">
      <alignment vertical="top" wrapText="1"/>
    </xf>
    <xf numFmtId="0" fontId="22" fillId="7" borderId="11" xfId="49" applyFont="1" applyFill="1" applyBorder="1" applyAlignment="1">
      <alignment horizontal="center" vertical="top"/>
    </xf>
    <xf numFmtId="49" fontId="26" fillId="0" borderId="1" xfId="49" applyNumberFormat="1" applyFont="1" applyBorder="1" applyAlignment="1">
      <alignment horizontal="left" vertical="top" wrapText="1"/>
    </xf>
    <xf numFmtId="49" fontId="21" fillId="7" borderId="10" xfId="49" applyNumberFormat="1" applyFont="1" applyFill="1" applyBorder="1" applyAlignment="1">
      <alignment horizontal="center" textRotation="90" wrapText="1"/>
    </xf>
    <xf numFmtId="0" fontId="22"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7" fillId="3" borderId="0" xfId="49" applyFont="1" applyFill="1" applyAlignment="1">
      <alignment horizontal="left" vertical="top" wrapText="1"/>
    </xf>
    <xf numFmtId="0" fontId="15"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86720" y="2991485"/>
          <a:ext cx="200342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xmlns:etc="http://www.wps.cn/officeDocument/2017/etCustomData" ref="A14:P46"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130" zoomScaleNormal="130" topLeftCell="A9" workbookViewId="0">
      <selection activeCell="D5" sqref="D5:F5"/>
    </sheetView>
  </sheetViews>
  <sheetFormatPr defaultColWidth="9.08333333333333" defaultRowHeight="14.1"/>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3"/>
      <c r="R1" s="133"/>
      <c r="S1" s="133"/>
    </row>
    <row r="2" ht="17.25" customHeight="1" spans="2:19">
      <c r="B2" s="176" t="s">
        <v>1</v>
      </c>
      <c r="C2" s="176" t="str">
        <f ca="1">"WP NR CA PC2 FR1 "&amp;INDIRECT("'Revision History WP template'!A3")</f>
        <v>WP NR CA PC2 FR1 v1.15.0</v>
      </c>
      <c r="D2" s="176"/>
      <c r="E2" s="176"/>
      <c r="F2" s="176"/>
      <c r="G2" s="176"/>
      <c r="H2" s="176"/>
      <c r="I2" s="176"/>
      <c r="J2" s="176"/>
      <c r="K2" s="176"/>
      <c r="L2" s="176"/>
      <c r="M2" s="176"/>
      <c r="N2" s="176"/>
      <c r="O2" s="23"/>
      <c r="P2" s="194"/>
      <c r="Q2" s="133"/>
      <c r="R2" s="133"/>
      <c r="S2" s="133"/>
    </row>
    <row r="3" ht="30" customHeight="1" spans="2:19">
      <c r="B3" s="177" t="s">
        <v>2</v>
      </c>
      <c r="C3" s="177"/>
      <c r="D3" s="177"/>
      <c r="E3" s="177"/>
      <c r="F3" s="177"/>
      <c r="G3" s="177"/>
      <c r="H3" s="177"/>
      <c r="I3" s="177"/>
      <c r="J3" s="177"/>
      <c r="K3" s="177"/>
      <c r="L3" s="177"/>
      <c r="M3" s="177"/>
      <c r="N3" s="177"/>
      <c r="O3" s="133"/>
      <c r="P3" s="133"/>
      <c r="Q3" s="133"/>
      <c r="R3" s="133"/>
      <c r="S3" s="133"/>
    </row>
    <row r="4" ht="17.7" spans="2:19">
      <c r="B4" s="23" t="s">
        <v>3</v>
      </c>
      <c r="C4" s="23"/>
      <c r="D4" s="23"/>
      <c r="E4" s="23"/>
      <c r="F4" s="23"/>
      <c r="G4" s="23"/>
      <c r="H4" s="23"/>
      <c r="I4" s="23"/>
      <c r="J4" s="23"/>
      <c r="K4" s="85"/>
      <c r="L4" s="86"/>
      <c r="M4" s="86"/>
      <c r="N4" s="20"/>
      <c r="O4" s="20"/>
      <c r="P4" s="20"/>
      <c r="Q4" s="20"/>
      <c r="R4" s="20"/>
      <c r="S4" s="20"/>
    </row>
    <row r="5" ht="15" spans="1:19">
      <c r="A5" s="24"/>
      <c r="B5" s="178" t="s">
        <v>4</v>
      </c>
      <c r="C5" s="178"/>
      <c r="D5" s="179" t="str">
        <f ca="1" t="array" ref="D5">SUBSTITUTE(MID(CELL("filename"),SEARCH("[",CELL("filename"))+1,SEARCH("]",CELL("filename"))-SEARCH("[",CELL("filename"))-1),".xlsx","")</f>
        <v>WP EN-DC PC2 FR1 v1.15.0</v>
      </c>
      <c r="E5" s="180"/>
      <c r="F5" s="181"/>
      <c r="K5" s="195" t="s">
        <v>5</v>
      </c>
      <c r="L5" s="92"/>
      <c r="M5" s="92"/>
      <c r="N5" s="92"/>
      <c r="O5" s="92"/>
      <c r="P5" s="92"/>
      <c r="Q5" s="92"/>
      <c r="R5" s="92"/>
      <c r="S5" s="92"/>
    </row>
    <row r="6" ht="18.3" spans="1:19">
      <c r="A6" s="24"/>
      <c r="B6" s="36" t="s">
        <v>6</v>
      </c>
      <c r="C6" s="36"/>
      <c r="D6" s="182"/>
      <c r="E6" s="183"/>
      <c r="F6" s="184"/>
      <c r="K6" s="195" t="s">
        <v>7</v>
      </c>
      <c r="L6" s="92"/>
      <c r="M6" s="92"/>
      <c r="N6" s="92"/>
      <c r="O6" s="92"/>
      <c r="P6" s="92"/>
      <c r="Q6" s="92"/>
      <c r="R6" s="92"/>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7" spans="2:19">
      <c r="B10" s="185" t="s">
        <v>12</v>
      </c>
      <c r="C10" s="185"/>
      <c r="D10" s="98">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31.5"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4"/>
  <sheetViews>
    <sheetView zoomScale="70" zoomScaleNormal="70" topLeftCell="A40" workbookViewId="0">
      <selection activeCell="I55" sqref="I55"/>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0.1" spans="2:24">
      <c r="B1" s="21" t="str">
        <f>'WP scope'!$B$1</f>
        <v>Work plan for introduction of EN-DC PC2 FR1 configurations into 3GPP UE conformance test specifications</v>
      </c>
      <c r="C1" s="21"/>
      <c r="D1" s="21"/>
      <c r="E1" s="21"/>
      <c r="F1" s="21"/>
      <c r="G1" s="21"/>
      <c r="H1" s="21"/>
      <c r="I1" s="21"/>
      <c r="J1" s="21"/>
      <c r="K1" s="21"/>
      <c r="L1" s="21"/>
      <c r="M1" s="21"/>
      <c r="N1" s="82"/>
      <c r="O1" s="83"/>
      <c r="P1" s="83"/>
      <c r="Q1" s="131"/>
      <c r="R1" s="132"/>
      <c r="S1" s="132"/>
      <c r="T1" s="83"/>
      <c r="U1" s="83"/>
      <c r="V1" s="83"/>
      <c r="W1" s="83"/>
      <c r="X1" s="133"/>
    </row>
    <row r="2" s="13" customFormat="1" ht="17.7"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4" t="str">
        <f ca="1">'WP scope'!B2&amp;" "&amp;'WP scope'!C2</f>
        <v>WP template: WP NR CA PC2 FR1 v1.15.0</v>
      </c>
      <c r="Q2" s="84"/>
      <c r="R2" s="84"/>
      <c r="S2" s="84"/>
      <c r="T2" s="84"/>
      <c r="U2" s="84"/>
      <c r="V2" s="84"/>
      <c r="W2" s="84"/>
      <c r="X2" s="133"/>
    </row>
    <row r="3" s="13" customFormat="1" ht="17.7" spans="2:24">
      <c r="B3" s="23" t="s">
        <v>36</v>
      </c>
      <c r="C3" s="23"/>
      <c r="D3" s="23"/>
      <c r="E3" s="23"/>
      <c r="F3" s="23"/>
      <c r="G3" s="23"/>
      <c r="H3" s="23"/>
      <c r="I3" s="23"/>
      <c r="J3" s="23"/>
      <c r="K3" s="23"/>
      <c r="L3" s="23"/>
      <c r="M3" s="85"/>
      <c r="N3" s="86"/>
      <c r="O3" s="86"/>
      <c r="P3" s="86"/>
      <c r="Q3" s="20"/>
      <c r="R3" s="20"/>
      <c r="S3" s="20"/>
      <c r="T3" s="20"/>
      <c r="U3" s="20"/>
      <c r="V3" s="20"/>
      <c r="W3" s="20"/>
      <c r="X3" s="20"/>
    </row>
    <row r="4" s="13" customFormat="1" ht="14.1" outlineLevel="2" spans="2:24">
      <c r="B4" s="24"/>
      <c r="C4" s="24"/>
      <c r="D4" s="25" t="s">
        <v>37</v>
      </c>
      <c r="E4" s="26"/>
      <c r="F4" s="26"/>
      <c r="G4" s="27"/>
      <c r="H4" s="25" t="s">
        <v>38</v>
      </c>
      <c r="I4" s="87" t="s">
        <v>39</v>
      </c>
      <c r="J4" s="87"/>
      <c r="K4" s="87"/>
      <c r="L4" s="87"/>
      <c r="M4" s="87"/>
      <c r="N4" s="87"/>
      <c r="O4" s="88"/>
      <c r="P4" s="88"/>
      <c r="Q4" s="88"/>
      <c r="R4" s="20"/>
      <c r="S4" s="20"/>
      <c r="T4" s="20"/>
      <c r="U4" s="20"/>
      <c r="V4" s="20"/>
      <c r="W4" s="20"/>
      <c r="X4" s="20"/>
    </row>
    <row r="5" s="13" customFormat="1" ht="16.5" customHeight="1" outlineLevel="2" spans="2:24">
      <c r="B5" s="24"/>
      <c r="C5" s="24"/>
      <c r="D5" s="28" t="s">
        <v>40</v>
      </c>
      <c r="E5" s="28"/>
      <c r="F5" s="28"/>
      <c r="G5" s="28"/>
      <c r="H5" s="29" t="s">
        <v>41</v>
      </c>
      <c r="I5" s="89"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0"/>
      <c r="K5" s="90"/>
      <c r="L5" s="90"/>
      <c r="M5" s="90"/>
      <c r="N5" s="91"/>
      <c r="O5" s="92"/>
      <c r="P5" s="92"/>
      <c r="Q5" s="92"/>
      <c r="R5" s="92"/>
      <c r="S5" s="92"/>
      <c r="T5" s="92"/>
      <c r="U5" s="92"/>
      <c r="V5" s="92"/>
      <c r="W5" s="92"/>
      <c r="X5" s="20"/>
    </row>
    <row r="6" s="13" customFormat="1" ht="14.25" customHeight="1" outlineLevel="2" spans="2:24">
      <c r="B6" s="24"/>
      <c r="C6" s="24"/>
      <c r="D6" s="28" t="s">
        <v>42</v>
      </c>
      <c r="E6" s="28"/>
      <c r="F6" s="28"/>
      <c r="G6" s="28"/>
      <c r="H6" s="29" t="s">
        <v>43</v>
      </c>
      <c r="I6" s="89"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0"/>
      <c r="K6" s="90"/>
      <c r="L6" s="90"/>
      <c r="M6" s="90"/>
      <c r="N6" s="91"/>
      <c r="O6" s="92"/>
      <c r="P6" s="92"/>
      <c r="Q6" s="92"/>
      <c r="R6" s="92"/>
      <c r="S6" s="92"/>
      <c r="T6" s="92"/>
      <c r="U6" s="92"/>
      <c r="V6" s="92"/>
      <c r="W6" s="92"/>
      <c r="X6" s="20"/>
    </row>
    <row r="7" s="13" customFormat="1" ht="14.25" customHeight="1" outlineLevel="2" spans="2:24">
      <c r="B7" s="24"/>
      <c r="C7" s="24"/>
      <c r="D7" s="28" t="s">
        <v>44</v>
      </c>
      <c r="E7" s="28"/>
      <c r="F7" s="28"/>
      <c r="G7" s="28"/>
      <c r="H7" s="30" t="s">
        <v>45</v>
      </c>
      <c r="I7" s="89" t="str">
        <f>_xlfn.TEXTJOIN(", ",TRUE,$I$5:$N$6)</f>
        <v>DC_XA_YA_nZA/DC_XA_nZA PC2, DC_XA_YA_nZA/DC_YA_nZA PC2, DC_XC_nYA-nZA/DC_XA_nZA PC2, DC_XA_YA_nZA BCS1/DC_XA_nZA PC2, DC_XA_YA_nZA BCS1/DC_YA_nZA PC2</v>
      </c>
      <c r="J7" s="90"/>
      <c r="K7" s="90"/>
      <c r="L7" s="90"/>
      <c r="M7" s="90"/>
      <c r="N7" s="91"/>
      <c r="O7" s="92"/>
      <c r="P7" s="92"/>
      <c r="Q7" s="92"/>
      <c r="R7" s="92"/>
      <c r="S7" s="92"/>
      <c r="T7" s="92"/>
      <c r="U7" s="92"/>
      <c r="V7" s="92"/>
      <c r="W7" s="92"/>
      <c r="X7" s="20"/>
    </row>
    <row r="8" s="13" customFormat="1" ht="14.25" customHeight="1" outlineLevel="2" spans="2:24">
      <c r="B8" s="24"/>
      <c r="C8" s="24"/>
      <c r="D8" s="28" t="s">
        <v>46</v>
      </c>
      <c r="E8" s="28"/>
      <c r="F8" s="28"/>
      <c r="G8" s="28"/>
      <c r="H8" s="30" t="s">
        <v>47</v>
      </c>
      <c r="I8" s="89" t="str">
        <f>_xlfn.TEXTJOIN(", ",TRUE,$I$5)</f>
        <v>DC_XA_YA_nZA/DC_XA_nZA PC2, DC_XA_YA_nZA/DC_YA_nZA PC2, DC_XC_nYA-nZA/DC_XA_nZA PC2</v>
      </c>
      <c r="J8" s="90"/>
      <c r="K8" s="90"/>
      <c r="L8" s="90"/>
      <c r="M8" s="90"/>
      <c r="N8" s="91"/>
      <c r="O8" s="92"/>
      <c r="P8" s="92"/>
      <c r="Q8" s="92"/>
      <c r="R8" s="92"/>
      <c r="S8" s="92"/>
      <c r="T8" s="92"/>
      <c r="U8" s="92"/>
      <c r="V8" s="92"/>
      <c r="W8" s="92"/>
      <c r="X8" s="20"/>
    </row>
    <row r="9" s="13" customFormat="1" ht="14.25" customHeight="1" outlineLevel="2" spans="2:24">
      <c r="B9" s="24"/>
      <c r="C9" s="24"/>
      <c r="D9" s="28" t="s">
        <v>48</v>
      </c>
      <c r="E9" s="28"/>
      <c r="F9" s="28"/>
      <c r="G9" s="28"/>
      <c r="H9" s="30" t="s">
        <v>49</v>
      </c>
      <c r="I9" s="89" t="str">
        <f>_xlfn.TEXTJOIN(", ",TRUE,$I$6)</f>
        <v>DC_XA_YA_nZA BCS1/DC_XA_nZA PC2, DC_XA_YA_nZA BCS1/DC_YA_nZA PC2</v>
      </c>
      <c r="J9" s="90"/>
      <c r="K9" s="90"/>
      <c r="L9" s="90"/>
      <c r="M9" s="90"/>
      <c r="N9" s="91"/>
      <c r="O9" s="92"/>
      <c r="P9" s="92"/>
      <c r="Q9" s="92"/>
      <c r="R9" s="92"/>
      <c r="S9" s="92"/>
      <c r="T9" s="92"/>
      <c r="U9" s="92"/>
      <c r="V9" s="92"/>
      <c r="W9" s="92"/>
      <c r="X9" s="20"/>
    </row>
    <row r="10" s="13" customFormat="1" spans="2:24">
      <c r="B10" s="24"/>
      <c r="C10" s="24"/>
      <c r="D10" s="31"/>
      <c r="E10" s="32"/>
      <c r="F10" s="32"/>
      <c r="G10" s="33"/>
      <c r="H10" s="33"/>
      <c r="I10" s="93"/>
      <c r="J10" s="93"/>
      <c r="K10" s="93"/>
      <c r="L10" s="93"/>
      <c r="M10" s="86"/>
      <c r="N10" s="86"/>
      <c r="O10" s="86"/>
      <c r="P10" s="86"/>
      <c r="Q10" s="20"/>
      <c r="R10" s="20"/>
      <c r="S10" s="20"/>
      <c r="T10" s="20"/>
      <c r="U10" s="20"/>
      <c r="V10" s="20"/>
      <c r="W10" s="20"/>
      <c r="X10" s="20"/>
    </row>
    <row r="11" s="13" customFormat="1" ht="17.7" spans="2:24">
      <c r="B11" s="23" t="s">
        <v>50</v>
      </c>
      <c r="C11" s="23"/>
      <c r="D11" s="23"/>
      <c r="E11" s="23"/>
      <c r="F11" s="23"/>
      <c r="G11" s="23"/>
      <c r="H11" s="23"/>
      <c r="I11" s="23"/>
      <c r="J11" s="23"/>
      <c r="K11" s="23"/>
      <c r="L11" s="23"/>
      <c r="M11" s="86"/>
      <c r="N11" s="86"/>
      <c r="O11" s="86"/>
      <c r="P11" s="86"/>
      <c r="Q11" s="20"/>
      <c r="R11" s="20"/>
      <c r="S11" s="20"/>
      <c r="T11" s="20"/>
      <c r="U11" s="20"/>
      <c r="V11" s="20"/>
      <c r="W11" s="20"/>
      <c r="X11" s="20"/>
    </row>
    <row r="12" s="13" customFormat="1" ht="17.7" outlineLevel="2" spans="2:24">
      <c r="B12" s="24"/>
      <c r="C12" s="24"/>
      <c r="D12" s="34"/>
      <c r="E12" s="34"/>
      <c r="F12" s="34"/>
      <c r="G12" s="34"/>
      <c r="H12" s="34"/>
      <c r="I12" s="34"/>
      <c r="J12" s="34"/>
      <c r="K12" s="34"/>
      <c r="L12" s="34"/>
      <c r="M12" s="86"/>
      <c r="N12" s="86"/>
      <c r="O12" s="86"/>
      <c r="P12" s="86"/>
      <c r="Q12" s="20"/>
      <c r="R12" s="20"/>
      <c r="S12" s="20"/>
      <c r="T12" s="20"/>
      <c r="U12" s="20"/>
      <c r="V12" s="20"/>
      <c r="W12" s="20"/>
      <c r="X12" s="20"/>
    </row>
    <row r="13" s="13" customFormat="1" outlineLevel="2" spans="2:24">
      <c r="B13" s="24"/>
      <c r="C13" s="24"/>
      <c r="H13" s="35"/>
      <c r="I13" s="94" t="s">
        <v>51</v>
      </c>
      <c r="J13" s="95"/>
      <c r="K13" s="96" t="s">
        <v>52</v>
      </c>
      <c r="L13" s="97"/>
      <c r="M13" s="97"/>
      <c r="N13" s="97"/>
      <c r="O13" s="97"/>
      <c r="P13" s="97"/>
      <c r="Q13" s="97"/>
      <c r="R13" s="97"/>
      <c r="S13" s="97"/>
      <c r="T13" s="97"/>
      <c r="U13" s="97"/>
      <c r="V13" s="97"/>
      <c r="W13" s="134"/>
      <c r="X13" s="20"/>
    </row>
    <row r="14" s="13" customFormat="1" ht="17.7" outlineLevel="2" spans="2:24">
      <c r="B14" s="24"/>
      <c r="C14" s="24"/>
      <c r="D14" s="36" t="s">
        <v>53</v>
      </c>
      <c r="E14" s="36"/>
      <c r="F14" s="36"/>
      <c r="G14" s="36"/>
      <c r="H14" s="36"/>
      <c r="I14" s="98">
        <f t="array" ref="I14">IF(SUMPRODUCT($N$32:$N$104,--(O32:O104&lt;&gt;""))&gt;0,SUMPRODUCT($N$32:$N$104,O32:O104)/SUMPRODUCT($N$32:$N$104,--(O32:O104&lt;&gt;"")),"")</f>
        <v>0</v>
      </c>
      <c r="J14" s="99"/>
      <c r="K14" s="100"/>
      <c r="L14" s="101"/>
      <c r="M14" s="101"/>
      <c r="N14" s="101"/>
      <c r="O14" s="101"/>
      <c r="P14" s="101"/>
      <c r="Q14" s="101"/>
      <c r="R14" s="101"/>
      <c r="S14" s="101"/>
      <c r="T14" s="101"/>
      <c r="U14" s="101"/>
      <c r="V14" s="101"/>
      <c r="W14" s="135"/>
      <c r="X14" s="20"/>
    </row>
    <row r="15" s="13" customFormat="1" outlineLevel="2" spans="2:24">
      <c r="B15" s="24"/>
      <c r="C15" s="24"/>
      <c r="D15" s="37" t="str">
        <f>B28</f>
        <v>Step 1: Work plan pre-requisite</v>
      </c>
      <c r="E15" s="37"/>
      <c r="F15" s="37"/>
      <c r="G15" s="37"/>
      <c r="H15" s="37"/>
      <c r="I15" s="102">
        <f t="array" ref="I15">IF(SUMPRODUCT(--(O32:O34&lt;&gt;""))&gt;0,SUMPRODUCT($N$32:$N$34,O32:O34)/SUMPRODUCT($N$32:$N$34,--(O32:O34&lt;&gt;"")),"")</f>
        <v>0</v>
      </c>
      <c r="J15" s="99"/>
      <c r="K15" s="100"/>
      <c r="L15" s="101"/>
      <c r="M15" s="101"/>
      <c r="N15" s="101"/>
      <c r="O15" s="101"/>
      <c r="P15" s="101"/>
      <c r="Q15" s="101"/>
      <c r="R15" s="101"/>
      <c r="S15" s="101"/>
      <c r="T15" s="101"/>
      <c r="U15" s="101"/>
      <c r="V15" s="101"/>
      <c r="W15" s="135"/>
      <c r="X15" s="20"/>
    </row>
    <row r="16" s="13" customFormat="1" outlineLevel="2" spans="2:24">
      <c r="B16" s="24"/>
      <c r="C16" s="24"/>
      <c r="D16" s="37" t="str">
        <f>B36</f>
        <v>Step 2: Complete Test Point (TP) analysis for impacted EN-DC configurations</v>
      </c>
      <c r="E16" s="37"/>
      <c r="F16" s="37"/>
      <c r="G16" s="37"/>
      <c r="H16" s="37"/>
      <c r="I16" s="102">
        <f>IF(SUMPRODUCT(--(O40:O41&lt;&gt;""))&gt;0,SUMPRODUCT($N$40:$N$41,O40:O41)/SUMPRODUCT($N$40:$N$41,--(O40:O41&lt;&gt;"")),"")</f>
        <v>0</v>
      </c>
      <c r="J16" s="99"/>
      <c r="K16" s="100"/>
      <c r="L16" s="101"/>
      <c r="M16" s="101"/>
      <c r="N16" s="101"/>
      <c r="O16" s="101"/>
      <c r="P16" s="101"/>
      <c r="Q16" s="101"/>
      <c r="R16" s="101"/>
      <c r="S16" s="101"/>
      <c r="T16" s="101"/>
      <c r="U16" s="101"/>
      <c r="V16" s="101"/>
      <c r="W16" s="135"/>
      <c r="X16" s="20"/>
    </row>
    <row r="17" s="13" customFormat="1" outlineLevel="2" spans="2:24">
      <c r="B17" s="24"/>
      <c r="C17" s="24"/>
      <c r="D17" s="38" t="str">
        <f>B44</f>
        <v>Step 3.1: CR(s) to common test environment (TS 38.508-1)</v>
      </c>
      <c r="E17" s="39"/>
      <c r="F17" s="39"/>
      <c r="G17" s="39"/>
      <c r="H17" s="40"/>
      <c r="I17" s="102" t="str">
        <f>IF(SUMPRODUCT(--(O48:O49&lt;&gt;""))&gt;0,SUMPRODUCT($N$48:$N$49,O48:O49)/SUMPRODUCT($N$48:$N$49,--(O48:O49&lt;&gt;"")),"")</f>
        <v/>
      </c>
      <c r="J17" s="99"/>
      <c r="K17" s="100"/>
      <c r="L17" s="101"/>
      <c r="M17" s="101"/>
      <c r="N17" s="101"/>
      <c r="O17" s="101"/>
      <c r="P17" s="101"/>
      <c r="Q17" s="101"/>
      <c r="R17" s="101"/>
      <c r="S17" s="101"/>
      <c r="T17" s="101"/>
      <c r="U17" s="101"/>
      <c r="V17" s="101"/>
      <c r="W17" s="135"/>
      <c r="X17" s="20"/>
    </row>
    <row r="18" s="13" customFormat="1" outlineLevel="2" spans="2:24">
      <c r="B18" s="24"/>
      <c r="C18" s="24"/>
      <c r="D18" s="37" t="str">
        <f>B51</f>
        <v>Step 3.2: CR(s) to common clauses for RF / Performance testing area (TS 38.521-3)</v>
      </c>
      <c r="E18" s="37"/>
      <c r="F18" s="37"/>
      <c r="G18" s="37"/>
      <c r="H18" s="37"/>
      <c r="I18" s="102" t="str">
        <f t="array" ref="I18">IF(SUMPRODUCT(--(O59:O59&lt;&gt;""))&gt;0,SUMPRODUCT($N$59:$N$59,O59:O59)/SUMPRODUCT($N$59:$N$59,--(O59:O59&lt;&gt;"")),"")</f>
        <v/>
      </c>
      <c r="J18" s="99"/>
      <c r="K18" s="100"/>
      <c r="L18" s="101"/>
      <c r="M18" s="101"/>
      <c r="N18" s="101"/>
      <c r="O18" s="101"/>
      <c r="P18" s="101"/>
      <c r="Q18" s="101"/>
      <c r="R18" s="101"/>
      <c r="S18" s="101"/>
      <c r="T18" s="101"/>
      <c r="U18" s="101"/>
      <c r="V18" s="101"/>
      <c r="W18" s="135"/>
      <c r="X18" s="20"/>
    </row>
    <row r="19" s="13" customFormat="1" outlineLevel="2" spans="2:24">
      <c r="B19" s="24"/>
      <c r="C19" s="24"/>
      <c r="D19" s="37" t="str">
        <f>B61</f>
        <v>Step 3.3: CR(s) for RF transmitter test cases (TS 38.521-3, clause 6)</v>
      </c>
      <c r="E19" s="37"/>
      <c r="F19" s="37"/>
      <c r="G19" s="37"/>
      <c r="H19" s="37"/>
      <c r="I19" s="102">
        <f t="array" ref="I19">IF(SUMPRODUCT(--(O65:O74&lt;&gt;""))&gt;0,SUMPRODUCT($N$65:$N$74,O65:O74)/SUMPRODUCT($N$65:$N$74,--(O65:O74&lt;&gt;"")),"")</f>
        <v>0</v>
      </c>
      <c r="J19" s="99"/>
      <c r="K19" s="100"/>
      <c r="L19" s="101"/>
      <c r="M19" s="101"/>
      <c r="N19" s="101"/>
      <c r="O19" s="101"/>
      <c r="P19" s="101"/>
      <c r="Q19" s="101"/>
      <c r="R19" s="101"/>
      <c r="S19" s="101"/>
      <c r="T19" s="101"/>
      <c r="U19" s="101"/>
      <c r="V19" s="101"/>
      <c r="W19" s="135"/>
      <c r="X19" s="20"/>
    </row>
    <row r="20" outlineLevel="2" spans="2:23">
      <c r="B20" s="24"/>
      <c r="C20" s="24"/>
      <c r="D20" s="37" t="str">
        <f>B76</f>
        <v>Step 3.4: CR(s) for RF receiver test cases (TS 38.521-3, clause 7)</v>
      </c>
      <c r="E20" s="37"/>
      <c r="F20" s="37"/>
      <c r="G20" s="37"/>
      <c r="H20" s="37"/>
      <c r="I20" s="102">
        <f t="array" ref="I20">IF(SUMPRODUCT(--(O80:O81&lt;&gt;""))&gt;0,SUMPRODUCT($N$80:$N$81,O80:O81)/SUMPRODUCT($N$80:$N$81,--(O80:O81&lt;&gt;"")),"")</f>
        <v>0</v>
      </c>
      <c r="J20" s="99"/>
      <c r="K20" s="100"/>
      <c r="L20" s="101"/>
      <c r="M20" s="101"/>
      <c r="N20" s="101"/>
      <c r="O20" s="101"/>
      <c r="P20" s="101"/>
      <c r="Q20" s="101"/>
      <c r="R20" s="101"/>
      <c r="S20" s="101"/>
      <c r="T20" s="101"/>
      <c r="U20" s="101"/>
      <c r="V20" s="101"/>
      <c r="W20" s="135"/>
    </row>
    <row r="21" outlineLevel="2" spans="2:23">
      <c r="B21" s="24"/>
      <c r="C21" s="24"/>
      <c r="D21" s="37" t="str">
        <f>B83</f>
        <v>Step 3.5: CR(s) for RF Performance test cases (TS 38.521-4)</v>
      </c>
      <c r="E21" s="37"/>
      <c r="F21" s="37"/>
      <c r="G21" s="37"/>
      <c r="H21" s="37"/>
      <c r="I21" s="102" t="str">
        <f t="array" ref="I21">IF(SUMPRODUCT(--(O87:O88&lt;&gt;""))&gt;0,SUMPRODUCT($N$87:$N$88,O87:O88)/SUMPRODUCT($N$87:$N$88,--(O87:O88&lt;&gt;"")),"")</f>
        <v/>
      </c>
      <c r="J21" s="99"/>
      <c r="K21" s="100"/>
      <c r="L21" s="101"/>
      <c r="M21" s="101"/>
      <c r="N21" s="101"/>
      <c r="O21" s="101"/>
      <c r="P21" s="101"/>
      <c r="Q21" s="101"/>
      <c r="R21" s="101"/>
      <c r="S21" s="101"/>
      <c r="T21" s="101"/>
      <c r="U21" s="101"/>
      <c r="V21" s="101"/>
      <c r="W21" s="135"/>
    </row>
    <row r="22" outlineLevel="2" spans="2:23">
      <c r="B22" s="24"/>
      <c r="C22" s="24"/>
      <c r="D22" s="37" t="str">
        <f>B90</f>
        <v>Step 3.6: CRs to protocol test cases (TS 38.523-1, TS 38.523-2)</v>
      </c>
      <c r="E22" s="37"/>
      <c r="F22" s="37"/>
      <c r="G22" s="37"/>
      <c r="H22" s="37"/>
      <c r="I22" s="102" t="str">
        <f t="array" ref="I22">IF(SUMPRODUCT(--(O94:O95&lt;&gt;""))&gt;0,SUMPRODUCT($N$94:$N$95,O94:O95)/SUMPRODUCT($N$94:$N$95,--(O94:O95&lt;&gt;"")),"")</f>
        <v/>
      </c>
      <c r="J22" s="99"/>
      <c r="K22" s="100"/>
      <c r="L22" s="101"/>
      <c r="M22" s="101"/>
      <c r="N22" s="101"/>
      <c r="O22" s="101"/>
      <c r="P22" s="101"/>
      <c r="Q22" s="101"/>
      <c r="R22" s="101"/>
      <c r="S22" s="101"/>
      <c r="T22" s="101"/>
      <c r="U22" s="101"/>
      <c r="V22" s="101"/>
      <c r="W22" s="135"/>
    </row>
    <row r="23" outlineLevel="2" spans="2:23">
      <c r="B23" s="24"/>
      <c r="C23" s="24"/>
      <c r="D23" s="37" t="str">
        <f>B97</f>
        <v>Step 4: CR(s) for new ICS/capabilities (TS 38.508-2)</v>
      </c>
      <c r="E23" s="37"/>
      <c r="F23" s="37"/>
      <c r="G23" s="37"/>
      <c r="H23" s="37"/>
      <c r="I23" s="102">
        <f t="array" ref="I23">IF(SUMPRODUCT(--(O103:O104&lt;&gt;""))&gt;0,SUMPRODUCT($N$103:$N$104,O103:O104)/SUMPRODUCT($N$103:$N$104,--(O103:O104&lt;&gt;"")),"")</f>
        <v>0</v>
      </c>
      <c r="J23" s="99"/>
      <c r="K23" s="100"/>
      <c r="L23" s="101"/>
      <c r="M23" s="101"/>
      <c r="N23" s="101"/>
      <c r="O23" s="101"/>
      <c r="P23" s="101"/>
      <c r="Q23" s="101"/>
      <c r="R23" s="101"/>
      <c r="S23" s="101"/>
      <c r="T23" s="101"/>
      <c r="U23" s="101"/>
      <c r="V23" s="101"/>
      <c r="W23" s="135"/>
    </row>
    <row r="24" outlineLevel="2" spans="2:23">
      <c r="B24" s="24"/>
      <c r="C24" s="24"/>
      <c r="D24" s="41"/>
      <c r="E24" s="41"/>
      <c r="F24" s="41"/>
      <c r="G24" s="42"/>
      <c r="H24" s="43"/>
      <c r="I24" s="95"/>
      <c r="J24" s="99"/>
      <c r="K24" s="103"/>
      <c r="L24" s="104"/>
      <c r="M24" s="104"/>
      <c r="N24" s="104"/>
      <c r="O24" s="104"/>
      <c r="P24" s="104"/>
      <c r="Q24" s="104"/>
      <c r="R24" s="104"/>
      <c r="S24" s="104"/>
      <c r="T24" s="104"/>
      <c r="U24" s="104"/>
      <c r="V24" s="104"/>
      <c r="W24" s="136"/>
    </row>
    <row r="25" ht="17.7" spans="2:23">
      <c r="B25" s="23" t="s">
        <v>54</v>
      </c>
      <c r="C25" s="23"/>
      <c r="D25" s="23"/>
      <c r="E25" s="23"/>
      <c r="F25" s="23"/>
      <c r="G25" s="23"/>
      <c r="H25" s="23"/>
      <c r="I25" s="23"/>
      <c r="J25" s="23"/>
      <c r="K25" s="23"/>
      <c r="L25" s="23"/>
      <c r="M25" s="105"/>
      <c r="N25" s="105"/>
      <c r="O25" s="105"/>
      <c r="P25" s="105"/>
      <c r="Q25" s="20"/>
      <c r="R25" s="13"/>
      <c r="S25" s="20"/>
      <c r="T25" s="20"/>
      <c r="U25" s="20"/>
      <c r="V25" s="20"/>
      <c r="W25" s="20"/>
    </row>
    <row r="26" ht="15" outlineLevel="1" spans="2:23">
      <c r="B26" s="44" t="s">
        <v>55</v>
      </c>
      <c r="C26" s="45"/>
      <c r="D26" s="45"/>
      <c r="E26" s="45"/>
      <c r="F26" s="45"/>
      <c r="G26" s="45"/>
      <c r="H26" s="45"/>
      <c r="I26" s="45"/>
      <c r="J26" s="106" t="s">
        <v>56</v>
      </c>
      <c r="K26" s="107"/>
      <c r="L26" s="107"/>
      <c r="M26" s="108"/>
      <c r="N26" s="109" t="s">
        <v>55</v>
      </c>
      <c r="O26" s="110"/>
      <c r="P26" s="105"/>
      <c r="Q26" s="137" t="s">
        <v>56</v>
      </c>
      <c r="R26" s="138"/>
      <c r="S26" s="138"/>
      <c r="T26" s="138"/>
      <c r="U26" s="138"/>
      <c r="V26" s="138"/>
      <c r="W26" s="139"/>
    </row>
    <row r="27" outlineLevel="1" spans="2:24">
      <c r="B27" s="46"/>
      <c r="C27" s="47"/>
      <c r="D27" s="48"/>
      <c r="E27" s="48"/>
      <c r="F27" s="47"/>
      <c r="G27" s="47"/>
      <c r="H27" s="49"/>
      <c r="I27" s="47"/>
      <c r="J27" s="47"/>
      <c r="K27" s="47"/>
      <c r="L27" s="47"/>
      <c r="M27" s="49"/>
      <c r="N27" s="49"/>
      <c r="O27" s="47"/>
      <c r="P27" s="47"/>
      <c r="Q27" s="140"/>
      <c r="R27" s="140"/>
      <c r="S27" s="140"/>
      <c r="T27" s="140"/>
      <c r="U27" s="140"/>
      <c r="V27" s="140"/>
      <c r="W27" s="141"/>
      <c r="X27" s="142"/>
    </row>
    <row r="28" ht="17.7" spans="2:23">
      <c r="B28" s="50" t="s">
        <v>57</v>
      </c>
      <c r="C28" s="51"/>
      <c r="D28" s="51"/>
      <c r="E28" s="51"/>
      <c r="F28" s="51"/>
      <c r="G28" s="51"/>
      <c r="H28" s="51"/>
      <c r="I28" s="51"/>
      <c r="J28" s="51"/>
      <c r="K28" s="51"/>
      <c r="L28" s="51"/>
      <c r="M28" s="51"/>
      <c r="N28" s="51"/>
      <c r="O28" s="51"/>
      <c r="P28" s="51"/>
      <c r="Q28" s="51"/>
      <c r="R28" s="51"/>
      <c r="S28" s="51"/>
      <c r="T28" s="51"/>
      <c r="U28" s="51"/>
      <c r="V28" s="51"/>
      <c r="W28" s="143"/>
    </row>
    <row r="29" outlineLevel="1" spans="2:23">
      <c r="B29" s="52" t="s">
        <v>58</v>
      </c>
      <c r="C29" s="53" t="s">
        <v>59</v>
      </c>
      <c r="D29" s="54" t="s">
        <v>60</v>
      </c>
      <c r="E29" s="54" t="s">
        <v>61</v>
      </c>
      <c r="F29" s="54" t="s">
        <v>62</v>
      </c>
      <c r="G29" s="54" t="s">
        <v>63</v>
      </c>
      <c r="H29" s="55" t="s">
        <v>64</v>
      </c>
      <c r="I29" s="54" t="s">
        <v>65</v>
      </c>
      <c r="J29" s="54" t="s">
        <v>66</v>
      </c>
      <c r="K29" s="54" t="s">
        <v>67</v>
      </c>
      <c r="L29" s="54" t="s">
        <v>68</v>
      </c>
      <c r="M29" s="111" t="s">
        <v>11</v>
      </c>
      <c r="N29" s="112" t="s">
        <v>69</v>
      </c>
      <c r="O29" s="54" t="s">
        <v>70</v>
      </c>
      <c r="P29" s="113"/>
      <c r="Q29" s="144" t="s">
        <v>71</v>
      </c>
      <c r="R29" s="145"/>
      <c r="S29" s="145"/>
      <c r="T29" s="145"/>
      <c r="U29" s="145"/>
      <c r="V29" s="145"/>
      <c r="W29" s="146"/>
    </row>
    <row r="30" ht="30.6" outlineLevel="1" spans="2:23">
      <c r="B30" s="52"/>
      <c r="C30" s="56"/>
      <c r="D30" s="57"/>
      <c r="E30" s="57"/>
      <c r="F30" s="57"/>
      <c r="G30" s="57"/>
      <c r="H30" s="58"/>
      <c r="I30" s="57"/>
      <c r="J30" s="57"/>
      <c r="K30" s="57"/>
      <c r="L30" s="57"/>
      <c r="M30" s="114"/>
      <c r="N30" s="115"/>
      <c r="O30" s="57"/>
      <c r="P30" s="116"/>
      <c r="Q30" s="52" t="s">
        <v>72</v>
      </c>
      <c r="R30" s="52" t="s">
        <v>73</v>
      </c>
      <c r="S30" s="147"/>
      <c r="T30" s="147"/>
      <c r="U30" s="147"/>
      <c r="V30" s="147"/>
      <c r="W30" s="147"/>
    </row>
    <row r="31" outlineLevel="1" spans="2:23">
      <c r="B31" s="52"/>
      <c r="C31" s="59"/>
      <c r="D31" s="60"/>
      <c r="E31" s="60"/>
      <c r="F31" s="60"/>
      <c r="G31" s="60"/>
      <c r="H31" s="61"/>
      <c r="I31" s="60"/>
      <c r="J31" s="60"/>
      <c r="K31" s="60"/>
      <c r="L31" s="60"/>
      <c r="M31" s="117"/>
      <c r="N31" s="115"/>
      <c r="O31" s="57"/>
      <c r="P31" s="118"/>
      <c r="Q31" s="148">
        <v>1</v>
      </c>
      <c r="R31" s="149">
        <v>1</v>
      </c>
      <c r="S31" s="149">
        <v>1</v>
      </c>
      <c r="T31" s="149">
        <v>1</v>
      </c>
      <c r="U31" s="149">
        <v>1</v>
      </c>
      <c r="V31" s="149">
        <v>1</v>
      </c>
      <c r="W31" s="149">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19"/>
      <c r="N32" s="120">
        <v>1</v>
      </c>
      <c r="O32" s="121">
        <f t="array" ref="O32">IF(AND(H32&lt;&gt;"",H32&lt;&gt;"-"),IF(SUMPRODUCT($Q$31:$W$31,--(Q32:W32&lt;&gt;""))&gt;0,SUMPRODUCT($Q$31:$W$31,Q32:W32)/SUMPRODUCT($Q$31:$W$31,--(Q32:W32&lt;&gt;"")),""),"")</f>
        <v>0</v>
      </c>
      <c r="P32" s="122"/>
      <c r="Q32" s="150">
        <v>0</v>
      </c>
      <c r="R32" s="150"/>
      <c r="S32" s="150"/>
      <c r="T32" s="150"/>
      <c r="U32" s="150"/>
      <c r="V32" s="150"/>
      <c r="W32" s="150"/>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19"/>
      <c r="N33" s="120">
        <v>1</v>
      </c>
      <c r="O33" s="121">
        <f t="array" ref="O33">IF(AND(H33&lt;&gt;"",H33&lt;&gt;"-"),IF(SUMPRODUCT($Q$31:$W$31,--(Q33:W33&lt;&gt;""))&gt;0,SUMPRODUCT($Q$31:$W$31,Q33:W33)/SUMPRODUCT($Q$31:$W$31,--(Q33:W33&lt;&gt;"")),""),"")</f>
        <v>0</v>
      </c>
      <c r="P33" s="122"/>
      <c r="Q33" s="150"/>
      <c r="R33" s="150">
        <v>0</v>
      </c>
      <c r="S33" s="150"/>
      <c r="T33" s="150"/>
      <c r="U33" s="150"/>
      <c r="V33" s="150"/>
      <c r="W33" s="150"/>
      <c r="X33" s="20"/>
    </row>
    <row r="34" s="13" customFormat="1" outlineLevel="1" spans="2:24">
      <c r="B34" s="65" t="s">
        <v>84</v>
      </c>
      <c r="C34" s="66"/>
      <c r="D34" s="66"/>
      <c r="E34" s="66"/>
      <c r="F34" s="66"/>
      <c r="G34" s="66"/>
      <c r="H34" s="66"/>
      <c r="I34" s="66"/>
      <c r="J34" s="66"/>
      <c r="K34" s="66"/>
      <c r="L34" s="66"/>
      <c r="M34" s="66"/>
      <c r="N34" s="66"/>
      <c r="O34" s="66"/>
      <c r="P34" s="123"/>
      <c r="Q34" s="123"/>
      <c r="R34" s="123"/>
      <c r="S34" s="123"/>
      <c r="T34" s="123"/>
      <c r="U34" s="123"/>
      <c r="V34" s="123"/>
      <c r="W34" s="151"/>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7" spans="2:24">
      <c r="B36" s="50" t="s">
        <v>85</v>
      </c>
      <c r="C36" s="51"/>
      <c r="D36" s="51"/>
      <c r="E36" s="51"/>
      <c r="F36" s="51"/>
      <c r="G36" s="51"/>
      <c r="H36" s="51"/>
      <c r="I36" s="51"/>
      <c r="J36" s="51"/>
      <c r="K36" s="51"/>
      <c r="L36" s="51"/>
      <c r="M36" s="51"/>
      <c r="N36" s="51"/>
      <c r="O36" s="51"/>
      <c r="P36" s="51"/>
      <c r="Q36" s="51"/>
      <c r="R36" s="51"/>
      <c r="S36" s="51"/>
      <c r="T36" s="51"/>
      <c r="U36" s="51"/>
      <c r="V36" s="51"/>
      <c r="W36" s="143"/>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1" t="s">
        <v>11</v>
      </c>
      <c r="N37" s="112" t="s">
        <v>69</v>
      </c>
      <c r="O37" s="54" t="s">
        <v>70</v>
      </c>
      <c r="P37" s="116"/>
      <c r="Q37" s="152" t="s">
        <v>71</v>
      </c>
      <c r="R37" s="153"/>
      <c r="S37" s="153"/>
      <c r="T37" s="153"/>
      <c r="U37" s="153"/>
      <c r="V37" s="153"/>
      <c r="W37" s="154"/>
      <c r="X37" s="20"/>
    </row>
    <row r="38" s="13" customFormat="1" ht="20.4" outlineLevel="1" spans="2:24">
      <c r="B38" s="52"/>
      <c r="C38" s="56"/>
      <c r="D38" s="57"/>
      <c r="E38" s="57"/>
      <c r="F38" s="57"/>
      <c r="G38" s="57"/>
      <c r="H38" s="69"/>
      <c r="I38" s="57"/>
      <c r="J38" s="57"/>
      <c r="K38" s="57"/>
      <c r="L38" s="57"/>
      <c r="M38" s="114"/>
      <c r="N38" s="115"/>
      <c r="O38" s="57"/>
      <c r="P38" s="116"/>
      <c r="Q38" s="52" t="s">
        <v>89</v>
      </c>
      <c r="R38" s="155"/>
      <c r="S38" s="155"/>
      <c r="T38" s="155"/>
      <c r="U38" s="155"/>
      <c r="V38" s="155"/>
      <c r="W38" s="156"/>
      <c r="X38" s="20"/>
    </row>
    <row r="39" s="13" customFormat="1" outlineLevel="1" spans="2:24">
      <c r="B39" s="53"/>
      <c r="C39" s="59"/>
      <c r="D39" s="57"/>
      <c r="E39" s="57"/>
      <c r="F39" s="57"/>
      <c r="G39" s="57"/>
      <c r="H39" s="69"/>
      <c r="I39" s="57"/>
      <c r="J39" s="57"/>
      <c r="K39" s="60"/>
      <c r="L39" s="57"/>
      <c r="M39" s="114"/>
      <c r="N39" s="115"/>
      <c r="O39" s="57"/>
      <c r="P39" s="116"/>
      <c r="Q39" s="148">
        <v>1</v>
      </c>
      <c r="R39" s="149">
        <v>1</v>
      </c>
      <c r="S39" s="149">
        <v>1</v>
      </c>
      <c r="T39" s="149">
        <v>1</v>
      </c>
      <c r="U39" s="149">
        <v>1</v>
      </c>
      <c r="V39" s="149">
        <v>1</v>
      </c>
      <c r="W39" s="149">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4"/>
      <c r="N40" s="120">
        <v>1</v>
      </c>
      <c r="O40" s="121">
        <f>IF(AND(H40&lt;&gt;"",H40&lt;&gt;"-"),IF(SUMPRODUCT($Q$39:$W$39,--(Q40:W40&lt;&gt;""))&gt;0,SUMPRODUCT($Q$39:$W$39,Q40:W40)/SUMPRODUCT($Q$39:$W$39,--(Q40:W40&lt;&gt;"")),""),"")</f>
        <v>0</v>
      </c>
      <c r="P40" s="116"/>
      <c r="Q40" s="150">
        <v>0</v>
      </c>
      <c r="R40" s="150"/>
      <c r="S40" s="150"/>
      <c r="T40" s="150"/>
      <c r="U40" s="150"/>
      <c r="V40" s="150"/>
      <c r="W40" s="150"/>
      <c r="X40" s="20"/>
    </row>
    <row r="41" s="13" customFormat="1" outlineLevel="1" spans="2:24">
      <c r="B41" s="65" t="s">
        <v>84</v>
      </c>
      <c r="C41" s="66"/>
      <c r="D41" s="66"/>
      <c r="E41" s="66"/>
      <c r="F41" s="66"/>
      <c r="G41" s="66"/>
      <c r="H41" s="66"/>
      <c r="I41" s="66"/>
      <c r="J41" s="66"/>
      <c r="K41" s="66"/>
      <c r="L41" s="66"/>
      <c r="M41" s="66"/>
      <c r="N41" s="66"/>
      <c r="O41" s="66"/>
      <c r="P41" s="123"/>
      <c r="Q41" s="123"/>
      <c r="R41" s="123"/>
      <c r="S41" s="123"/>
      <c r="T41" s="123"/>
      <c r="U41" s="123"/>
      <c r="V41" s="123"/>
      <c r="W41" s="151"/>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7" spans="1:42">
      <c r="A43" s="71"/>
      <c r="B43" s="50" t="s">
        <v>96</v>
      </c>
      <c r="C43" s="51"/>
      <c r="D43" s="51"/>
      <c r="E43" s="51"/>
      <c r="F43" s="51"/>
      <c r="G43" s="51"/>
      <c r="H43" s="51"/>
      <c r="I43" s="51"/>
      <c r="J43" s="51"/>
      <c r="K43" s="51"/>
      <c r="L43" s="51"/>
      <c r="M43" s="51"/>
      <c r="N43" s="51"/>
      <c r="O43" s="51"/>
      <c r="P43" s="51"/>
      <c r="Q43" s="51"/>
      <c r="R43" s="51"/>
      <c r="S43" s="51"/>
      <c r="T43" s="51"/>
      <c r="U43" s="51"/>
      <c r="V43" s="51"/>
      <c r="W43" s="143"/>
      <c r="X43" s="71"/>
      <c r="Y43" s="71"/>
      <c r="Z43" s="71"/>
      <c r="AA43" s="71"/>
      <c r="AB43" s="71"/>
      <c r="AC43" s="71"/>
      <c r="AD43" s="71"/>
      <c r="AE43" s="71"/>
      <c r="AF43" s="71"/>
      <c r="AG43" s="71"/>
      <c r="AH43" s="71"/>
      <c r="AI43" s="71"/>
      <c r="AJ43" s="71"/>
      <c r="AK43" s="71"/>
      <c r="AL43" s="71"/>
      <c r="AM43" s="71"/>
      <c r="AN43" s="71"/>
      <c r="AO43" s="71"/>
      <c r="AP43" s="71"/>
    </row>
    <row r="44" s="14" customFormat="1" ht="17.7" spans="1:42">
      <c r="A44" s="71"/>
      <c r="B44" s="72" t="s">
        <v>97</v>
      </c>
      <c r="C44" s="73"/>
      <c r="D44" s="73"/>
      <c r="E44" s="73"/>
      <c r="F44" s="73"/>
      <c r="G44" s="51"/>
      <c r="H44" s="51"/>
      <c r="I44" s="51"/>
      <c r="J44" s="51"/>
      <c r="K44" s="51"/>
      <c r="L44" s="51"/>
      <c r="M44" s="51"/>
      <c r="N44" s="51"/>
      <c r="O44" s="51"/>
      <c r="P44" s="51"/>
      <c r="Q44" s="51"/>
      <c r="R44" s="51"/>
      <c r="S44" s="51"/>
      <c r="T44" s="51"/>
      <c r="U44" s="51"/>
      <c r="V44" s="51"/>
      <c r="W44" s="143"/>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5" t="s">
        <v>69</v>
      </c>
      <c r="O45" s="75" t="s">
        <v>70</v>
      </c>
      <c r="P45" s="116"/>
      <c r="Q45" s="144" t="s">
        <v>71</v>
      </c>
      <c r="R45" s="145"/>
      <c r="S45" s="145"/>
      <c r="T45" s="145"/>
      <c r="U45" s="145"/>
      <c r="V45" s="145"/>
      <c r="W45" s="146"/>
    </row>
    <row r="46" ht="20.4" outlineLevel="1" spans="1:23">
      <c r="A46" s="74"/>
      <c r="B46" s="52"/>
      <c r="C46" s="52"/>
      <c r="D46" s="75"/>
      <c r="E46" s="75"/>
      <c r="F46" s="75"/>
      <c r="G46" s="75"/>
      <c r="H46" s="69"/>
      <c r="I46" s="75"/>
      <c r="J46" s="75"/>
      <c r="K46" s="75"/>
      <c r="L46" s="75"/>
      <c r="M46" s="69"/>
      <c r="N46" s="125"/>
      <c r="O46" s="75"/>
      <c r="P46" s="116"/>
      <c r="Q46" s="52" t="s">
        <v>99</v>
      </c>
      <c r="R46" s="157"/>
      <c r="S46" s="157"/>
      <c r="T46" s="157"/>
      <c r="U46" s="157"/>
      <c r="V46" s="157"/>
      <c r="W46" s="157"/>
    </row>
    <row r="47" outlineLevel="1" spans="1:23">
      <c r="A47" s="74"/>
      <c r="B47" s="52"/>
      <c r="C47" s="52"/>
      <c r="D47" s="75"/>
      <c r="E47" s="75"/>
      <c r="F47" s="75"/>
      <c r="G47" s="75"/>
      <c r="H47" s="69"/>
      <c r="I47" s="75"/>
      <c r="J47" s="75"/>
      <c r="K47" s="75"/>
      <c r="L47" s="75"/>
      <c r="M47" s="69"/>
      <c r="N47" s="125"/>
      <c r="O47" s="75"/>
      <c r="P47" s="116"/>
      <c r="Q47" s="120">
        <v>1</v>
      </c>
      <c r="R47" s="158"/>
      <c r="S47" s="158"/>
      <c r="T47" s="158"/>
      <c r="U47" s="158"/>
      <c r="V47" s="158"/>
      <c r="W47" s="158"/>
    </row>
    <row r="48" ht="14.1" outlineLevel="1" spans="2:23">
      <c r="B48" s="76"/>
      <c r="C48" s="63" t="s">
        <v>100</v>
      </c>
      <c r="D48" s="64"/>
      <c r="E48" s="64"/>
      <c r="F48" s="64"/>
      <c r="G48" s="70"/>
      <c r="H48" s="64"/>
      <c r="I48" s="126" t="s">
        <v>101</v>
      </c>
      <c r="J48" s="126"/>
      <c r="K48" s="64" t="str">
        <f>WPtarget</f>
        <v>TBD</v>
      </c>
      <c r="L48" s="70"/>
      <c r="M48" s="127"/>
      <c r="N48" s="128">
        <v>1</v>
      </c>
      <c r="O48" s="121" t="str">
        <f>IF(AND(H48&lt;&gt;"",H48&lt;&gt;"-"),IF(SUMPRODUCT($Q$47:$W$47,--(Q48:W48&lt;&gt;""))&gt;0,SUMPRODUCT($Q$47:$W$47,Q48:W48)/SUMPRODUCT($Q$47:$W$47,--(Q48:W48&lt;&gt;"")),""),"")</f>
        <v/>
      </c>
      <c r="P48" s="116"/>
      <c r="Q48" s="150">
        <v>0</v>
      </c>
      <c r="R48" s="150"/>
      <c r="S48" s="150"/>
      <c r="T48" s="150"/>
      <c r="U48" s="150"/>
      <c r="V48" s="150"/>
      <c r="W48" s="150"/>
    </row>
    <row r="49" outlineLevel="1" spans="2:23">
      <c r="B49" s="65" t="s">
        <v>84</v>
      </c>
      <c r="C49" s="66"/>
      <c r="D49" s="66"/>
      <c r="E49" s="66"/>
      <c r="F49" s="66"/>
      <c r="G49" s="66"/>
      <c r="H49" s="66"/>
      <c r="I49" s="66"/>
      <c r="J49" s="66"/>
      <c r="K49" s="66"/>
      <c r="L49" s="66"/>
      <c r="M49" s="66"/>
      <c r="N49" s="66"/>
      <c r="O49" s="66"/>
      <c r="P49" s="123"/>
      <c r="Q49" s="123"/>
      <c r="R49" s="123"/>
      <c r="S49" s="123"/>
      <c r="T49" s="123"/>
      <c r="U49" s="123"/>
      <c r="V49" s="123"/>
      <c r="W49" s="151"/>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7" spans="2:23">
      <c r="B51" s="50" t="s">
        <v>102</v>
      </c>
      <c r="C51" s="51"/>
      <c r="D51" s="51"/>
      <c r="E51" s="51"/>
      <c r="F51" s="51"/>
      <c r="G51" s="51"/>
      <c r="H51" s="51"/>
      <c r="I51" s="51"/>
      <c r="J51" s="51"/>
      <c r="K51" s="51"/>
      <c r="L51" s="51"/>
      <c r="M51" s="51"/>
      <c r="N51" s="51"/>
      <c r="O51" s="51"/>
      <c r="P51" s="51"/>
      <c r="Q51" s="51"/>
      <c r="R51" s="51"/>
      <c r="S51" s="51"/>
      <c r="T51" s="51"/>
      <c r="U51" s="51"/>
      <c r="V51" s="51"/>
      <c r="W51" s="143"/>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29" t="s">
        <v>69</v>
      </c>
      <c r="O52" s="75" t="s">
        <v>70</v>
      </c>
      <c r="P52" s="116"/>
      <c r="Q52" s="144" t="s">
        <v>71</v>
      </c>
      <c r="R52" s="145"/>
      <c r="S52" s="145"/>
      <c r="T52" s="145"/>
      <c r="U52" s="145"/>
      <c r="V52" s="145"/>
      <c r="W52" s="146"/>
    </row>
    <row r="53" ht="20.4" outlineLevel="1" spans="2:23">
      <c r="B53" s="52"/>
      <c r="C53" s="56"/>
      <c r="D53" s="75"/>
      <c r="E53" s="75"/>
      <c r="F53" s="75"/>
      <c r="G53" s="75"/>
      <c r="H53" s="69"/>
      <c r="I53" s="75"/>
      <c r="J53" s="75"/>
      <c r="K53" s="75"/>
      <c r="L53" s="75"/>
      <c r="M53" s="69"/>
      <c r="N53" s="129"/>
      <c r="O53" s="75"/>
      <c r="P53" s="116"/>
      <c r="Q53" s="52" t="s">
        <v>103</v>
      </c>
      <c r="R53" s="52" t="s">
        <v>104</v>
      </c>
      <c r="S53" s="157"/>
      <c r="T53" s="157"/>
      <c r="U53" s="157"/>
      <c r="V53" s="157"/>
      <c r="W53" s="157"/>
    </row>
    <row r="54" outlineLevel="1" spans="2:23">
      <c r="B54" s="53"/>
      <c r="C54" s="59"/>
      <c r="D54" s="75"/>
      <c r="E54" s="75"/>
      <c r="F54" s="75"/>
      <c r="G54" s="75"/>
      <c r="H54" s="69"/>
      <c r="I54" s="75"/>
      <c r="J54" s="75"/>
      <c r="K54" s="75"/>
      <c r="L54" s="75"/>
      <c r="M54" s="69"/>
      <c r="N54" s="129"/>
      <c r="O54" s="75"/>
      <c r="P54" s="116"/>
      <c r="Q54" s="120">
        <v>1</v>
      </c>
      <c r="R54" s="120">
        <v>1</v>
      </c>
      <c r="S54" s="158"/>
      <c r="T54" s="158"/>
      <c r="U54" s="158"/>
      <c r="V54" s="158"/>
      <c r="W54" s="158"/>
    </row>
    <row r="55" ht="123.25" customHeight="1" outlineLevel="1" spans="2:23">
      <c r="B55" s="77" t="s">
        <v>45</v>
      </c>
      <c r="C55" s="78" t="s">
        <v>105</v>
      </c>
      <c r="D55" s="79" t="s">
        <v>106</v>
      </c>
      <c r="E55" s="79" t="s">
        <v>107</v>
      </c>
      <c r="F55" s="77" t="s">
        <v>108</v>
      </c>
      <c r="G55" s="77" t="s">
        <v>109</v>
      </c>
      <c r="H55" s="79" t="str">
        <f>IF(B55&lt;&gt;"",SUBSTITUTE(VLOOKUP(B55,LabelListLookUp,2,FALSE),", ",","&amp;CHAR(10)),"")</f>
        <v>DC_XA_YA_nZA/DC_XA_nZA PC2,
DC_XA_YA_nZA/DC_YA_nZA PC2,
DC_XC_nYA-nZA/DC_XA_nZA PC2,
DC_XA_YA_nZA BCS1/DC_XA_nZA PC2,
DC_XA_YA_nZA BCS1/DC_YA_nZA PC2</v>
      </c>
      <c r="I55" s="77" t="s">
        <v>110</v>
      </c>
      <c r="J55" s="79"/>
      <c r="K55" s="130" t="str">
        <f>WPtarget</f>
        <v>TBD</v>
      </c>
      <c r="L55" s="70"/>
      <c r="M55" s="70"/>
      <c r="N55" s="128">
        <v>1</v>
      </c>
      <c r="O55" s="121">
        <f t="array" ref="O55">IF(AND(H55&lt;&gt;"",H55&lt;&gt;"-"),IF(SUMPRODUCT($Q$54:$W$54,--(Q55:W55&lt;&gt;""))&gt;0,SUMPRODUCT($Q$54:$W$54,Q55:W55)/SUMPRODUCT($Q$54:$W$54,--(Q55:W55&lt;&gt;"")),""),"")</f>
        <v>0</v>
      </c>
      <c r="P55" s="116"/>
      <c r="Q55" s="150"/>
      <c r="R55" s="150">
        <v>0</v>
      </c>
      <c r="S55" s="150"/>
      <c r="T55" s="150"/>
      <c r="U55" s="150"/>
      <c r="V55" s="150"/>
      <c r="W55" s="150"/>
    </row>
    <row r="56" ht="123.25" customHeight="1" outlineLevel="1" spans="2:23">
      <c r="B56" s="77" t="s">
        <v>45</v>
      </c>
      <c r="C56" s="78" t="s">
        <v>111</v>
      </c>
      <c r="D56" s="79" t="s">
        <v>112</v>
      </c>
      <c r="E56" s="79" t="s">
        <v>107</v>
      </c>
      <c r="F56" s="77" t="s">
        <v>113</v>
      </c>
      <c r="G56" s="77" t="s">
        <v>114</v>
      </c>
      <c r="H56" s="79" t="str">
        <f t="shared" ref="H56:H57" si="0">IF(B56&lt;&gt;"",SUBSTITUTE(VLOOKUP(B56,LabelListLookUp,2,FALSE),", ",","&amp;CHAR(10)),"")</f>
        <v>DC_XA_YA_nZA/DC_XA_nZA PC2,
DC_XA_YA_nZA/DC_YA_nZA PC2,
DC_XC_nYA-nZA/DC_XA_nZA PC2,
DC_XA_YA_nZA BCS1/DC_XA_nZA PC2,
DC_XA_YA_nZA BCS1/DC_YA_nZA PC2</v>
      </c>
      <c r="I56" s="77" t="s">
        <v>115</v>
      </c>
      <c r="J56" s="79"/>
      <c r="K56" s="130" t="str">
        <f>WPtarget</f>
        <v>TBD</v>
      </c>
      <c r="L56" s="70"/>
      <c r="M56" s="70"/>
      <c r="N56" s="128">
        <v>1</v>
      </c>
      <c r="O56" s="121">
        <f t="array" ref="O56">IF(AND(H56&lt;&gt;"",H56&lt;&gt;"-"),IF(SUMPRODUCT($Q$54:$W$54,--(Q56:W56&lt;&gt;""))&gt;0,SUMPRODUCT($Q$54:$W$54,Q56:W56)/SUMPRODUCT($Q$54:$W$54,--(Q56:W56&lt;&gt;"")),""),"")</f>
        <v>0</v>
      </c>
      <c r="P56" s="116"/>
      <c r="Q56" s="150"/>
      <c r="R56" s="150">
        <v>0</v>
      </c>
      <c r="S56" s="150"/>
      <c r="T56" s="150"/>
      <c r="U56" s="150"/>
      <c r="V56" s="150"/>
      <c r="W56" s="150"/>
    </row>
    <row r="57" ht="51" outlineLevel="1" spans="2:23">
      <c r="B57" s="77" t="s">
        <v>45</v>
      </c>
      <c r="C57" s="78" t="s">
        <v>116</v>
      </c>
      <c r="D57" s="79" t="s">
        <v>112</v>
      </c>
      <c r="E57" s="79" t="s">
        <v>107</v>
      </c>
      <c r="F57" s="77" t="s">
        <v>117</v>
      </c>
      <c r="G57" s="77" t="s">
        <v>118</v>
      </c>
      <c r="H57" s="79" t="str">
        <f t="shared" si="0"/>
        <v>DC_XA_YA_nZA/DC_XA_nZA PC2,
DC_XA_YA_nZA/DC_YA_nZA PC2,
DC_XC_nYA-nZA/DC_XA_nZA PC2,
DC_XA_YA_nZA BCS1/DC_XA_nZA PC2,
DC_XA_YA_nZA BCS1/DC_YA_nZA PC2</v>
      </c>
      <c r="I57" s="77" t="s">
        <v>119</v>
      </c>
      <c r="J57" s="79"/>
      <c r="K57" s="130" t="str">
        <f>WPtarget</f>
        <v>TBD</v>
      </c>
      <c r="L57" s="70"/>
      <c r="M57" s="70"/>
      <c r="N57" s="128">
        <v>1</v>
      </c>
      <c r="O57" s="121">
        <f t="array" ref="O57">IF(AND(H57&lt;&gt;"",H57&lt;&gt;"-"),IF(SUMPRODUCT($Q$54:$W$54,--(Q57:W57&lt;&gt;""))&gt;0,SUMPRODUCT($Q$54:$W$54,Q57:W57)/SUMPRODUCT($Q$54:$W$54,--(Q57:W57&lt;&gt;"")),""),"")</f>
        <v>0</v>
      </c>
      <c r="P57" s="116"/>
      <c r="Q57" s="150"/>
      <c r="R57" s="150">
        <v>0</v>
      </c>
      <c r="S57" s="150"/>
      <c r="T57" s="150"/>
      <c r="U57" s="150"/>
      <c r="V57" s="150"/>
      <c r="W57" s="150"/>
    </row>
    <row r="58" ht="61.2" outlineLevel="1" spans="2:23">
      <c r="B58" s="77" t="s">
        <v>45</v>
      </c>
      <c r="C58" s="78" t="s">
        <v>120</v>
      </c>
      <c r="D58" s="79" t="s">
        <v>112</v>
      </c>
      <c r="E58" s="79" t="s">
        <v>107</v>
      </c>
      <c r="F58" s="77" t="s">
        <v>121</v>
      </c>
      <c r="G58" s="77" t="s">
        <v>122</v>
      </c>
      <c r="H58" s="79" t="str">
        <f t="shared" ref="H58" si="1">IF(B58&lt;&gt;"",SUBSTITUTE(VLOOKUP(B58,LabelListLookUp,2,FALSE),", ",","&amp;CHAR(10)),"")</f>
        <v>DC_XA_YA_nZA/DC_XA_nZA PC2,
DC_XA_YA_nZA/DC_YA_nZA PC2,
DC_XC_nYA-nZA/DC_XA_nZA PC2,
DC_XA_YA_nZA BCS1/DC_XA_nZA PC2,
DC_XA_YA_nZA BCS1/DC_YA_nZA PC2</v>
      </c>
      <c r="I58" s="77" t="s">
        <v>119</v>
      </c>
      <c r="J58" s="79"/>
      <c r="K58" s="130" t="str">
        <f>WPtarget</f>
        <v>TBD</v>
      </c>
      <c r="L58" s="70"/>
      <c r="M58" s="70"/>
      <c r="N58" s="128">
        <v>1</v>
      </c>
      <c r="O58" s="121">
        <f t="array" ref="O58">IF(AND(H58&lt;&gt;"",H58&lt;&gt;"-"),IF(SUMPRODUCT($Q$54:$W$54,--(Q58:W58&lt;&gt;""))&gt;0,SUMPRODUCT($Q$54:$W$54,Q58:W58)/SUMPRODUCT($Q$54:$W$54,--(Q58:W58&lt;&gt;"")),""),"")</f>
        <v>0</v>
      </c>
      <c r="P58" s="116"/>
      <c r="Q58" s="150"/>
      <c r="R58" s="150">
        <v>0</v>
      </c>
      <c r="S58" s="150"/>
      <c r="T58" s="150"/>
      <c r="U58" s="150"/>
      <c r="V58" s="150"/>
      <c r="W58" s="150"/>
    </row>
    <row r="59" outlineLevel="1" spans="2:23">
      <c r="B59" s="65" t="s">
        <v>84</v>
      </c>
      <c r="C59" s="66"/>
      <c r="D59" s="66"/>
      <c r="E59" s="66"/>
      <c r="F59" s="66"/>
      <c r="G59" s="66"/>
      <c r="H59" s="66"/>
      <c r="I59" s="66"/>
      <c r="J59" s="66"/>
      <c r="K59" s="66"/>
      <c r="L59" s="66"/>
      <c r="M59" s="66"/>
      <c r="N59" s="66"/>
      <c r="O59" s="66"/>
      <c r="P59" s="123"/>
      <c r="Q59" s="123"/>
      <c r="R59" s="123"/>
      <c r="S59" s="123"/>
      <c r="T59" s="123"/>
      <c r="U59" s="123"/>
      <c r="V59" s="123"/>
      <c r="W59" s="151"/>
    </row>
    <row r="60" s="13"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0"/>
    </row>
    <row r="61" ht="17.7" spans="2:23">
      <c r="B61" s="80" t="s">
        <v>123</v>
      </c>
      <c r="C61" s="81"/>
      <c r="D61" s="81"/>
      <c r="E61" s="81"/>
      <c r="F61" s="81"/>
      <c r="G61" s="81"/>
      <c r="H61" s="81"/>
      <c r="I61" s="81"/>
      <c r="J61" s="81"/>
      <c r="K61" s="81"/>
      <c r="L61" s="81"/>
      <c r="M61" s="81"/>
      <c r="N61" s="81"/>
      <c r="O61" s="81"/>
      <c r="P61" s="51"/>
      <c r="Q61" s="51"/>
      <c r="R61" s="51"/>
      <c r="S61" s="51"/>
      <c r="T61" s="51"/>
      <c r="U61" s="51"/>
      <c r="V61" s="51"/>
      <c r="W61" s="143"/>
    </row>
    <row r="62" outlineLevel="1" spans="2:23">
      <c r="B62" s="52" t="s">
        <v>58</v>
      </c>
      <c r="C62" s="53" t="s">
        <v>59</v>
      </c>
      <c r="D62" s="75" t="s">
        <v>60</v>
      </c>
      <c r="E62" s="75" t="s">
        <v>98</v>
      </c>
      <c r="F62" s="75" t="s">
        <v>62</v>
      </c>
      <c r="G62" s="75" t="s">
        <v>63</v>
      </c>
      <c r="H62" s="69" t="s">
        <v>87</v>
      </c>
      <c r="I62" s="75" t="s">
        <v>88</v>
      </c>
      <c r="J62" s="75" t="s">
        <v>66</v>
      </c>
      <c r="K62" s="75" t="s">
        <v>67</v>
      </c>
      <c r="L62" s="75" t="s">
        <v>68</v>
      </c>
      <c r="M62" s="69" t="s">
        <v>11</v>
      </c>
      <c r="N62" s="129" t="s">
        <v>69</v>
      </c>
      <c r="O62" s="75" t="s">
        <v>70</v>
      </c>
      <c r="P62" s="116"/>
      <c r="Q62" s="144" t="s">
        <v>71</v>
      </c>
      <c r="R62" s="145"/>
      <c r="S62" s="145"/>
      <c r="T62" s="145"/>
      <c r="U62" s="145"/>
      <c r="V62" s="145"/>
      <c r="W62" s="146"/>
    </row>
    <row r="63" ht="20.4" outlineLevel="1" spans="2:23">
      <c r="B63" s="52"/>
      <c r="C63" s="56"/>
      <c r="D63" s="75"/>
      <c r="E63" s="75"/>
      <c r="F63" s="75"/>
      <c r="G63" s="75"/>
      <c r="H63" s="69"/>
      <c r="I63" s="75"/>
      <c r="J63" s="75"/>
      <c r="K63" s="75"/>
      <c r="L63" s="75"/>
      <c r="M63" s="69"/>
      <c r="N63" s="129"/>
      <c r="O63" s="75"/>
      <c r="P63" s="116"/>
      <c r="Q63" s="52" t="s">
        <v>124</v>
      </c>
      <c r="R63" s="52" t="s">
        <v>125</v>
      </c>
      <c r="S63" s="52" t="s">
        <v>126</v>
      </c>
      <c r="T63" s="52" t="s">
        <v>127</v>
      </c>
      <c r="U63" s="157"/>
      <c r="V63" s="157"/>
      <c r="W63" s="52" t="s">
        <v>128</v>
      </c>
    </row>
    <row r="64" outlineLevel="1" spans="2:23">
      <c r="B64" s="52"/>
      <c r="C64" s="59"/>
      <c r="D64" s="75"/>
      <c r="E64" s="75"/>
      <c r="F64" s="75"/>
      <c r="G64" s="75"/>
      <c r="H64" s="69"/>
      <c r="I64" s="75"/>
      <c r="J64" s="75"/>
      <c r="K64" s="75"/>
      <c r="L64" s="75"/>
      <c r="M64" s="69"/>
      <c r="N64" s="129"/>
      <c r="O64" s="75"/>
      <c r="P64" s="116"/>
      <c r="Q64" s="120">
        <v>1</v>
      </c>
      <c r="R64" s="120">
        <v>5</v>
      </c>
      <c r="S64" s="120">
        <v>5</v>
      </c>
      <c r="T64" s="120">
        <v>2</v>
      </c>
      <c r="U64" s="158"/>
      <c r="V64" s="158"/>
      <c r="W64" s="120">
        <v>2</v>
      </c>
    </row>
    <row r="65" ht="44.75" customHeight="1" outlineLevel="1" spans="2:23">
      <c r="B65" s="77" t="s">
        <v>45</v>
      </c>
      <c r="C65" s="159" t="s">
        <v>129</v>
      </c>
      <c r="D65" s="70" t="s">
        <v>130</v>
      </c>
      <c r="E65" s="70" t="s">
        <v>107</v>
      </c>
      <c r="F65" s="62" t="s">
        <v>131</v>
      </c>
      <c r="G65" s="62" t="s">
        <v>132</v>
      </c>
      <c r="H65" s="70" t="str">
        <f t="shared" ref="H65" si="2">IF(B65&lt;&gt;"",SUBSTITUTE(VLOOKUP(B65,LabelListLookUp,2,FALSE),", ",","&amp;CHAR(10)),"")</f>
        <v>DC_XA_YA_nZA/DC_XA_nZA PC2,
DC_XA_YA_nZA/DC_YA_nZA PC2,
DC_XC_nYA-nZA/DC_XA_nZA PC2,
DC_XA_YA_nZA BCS1/DC_XA_nZA PC2,
DC_XA_YA_nZA BCS1/DC_YA_nZA PC2</v>
      </c>
      <c r="I65" s="62" t="s">
        <v>133</v>
      </c>
      <c r="J65" s="62"/>
      <c r="K65" s="70" t="str">
        <f t="shared" ref="K65:K69" si="3">WPtarget</f>
        <v>TBD</v>
      </c>
      <c r="L65" s="62"/>
      <c r="M65" s="162"/>
      <c r="N65" s="163">
        <v>1</v>
      </c>
      <c r="O65" s="121">
        <f t="array" ref="O65">IF(AND(H65&lt;&gt;"",H65&lt;&gt;"-"),IF(SUMPRODUCT($Q$64:$W$64,--(Q65:W65&lt;&gt;""))&gt;0,SUMPRODUCT($Q$64:$W$64,Q65:W65)/SUMPRODUCT($Q$64:$W$64,--(Q65:W65&lt;&gt;"")),""),"")</f>
        <v>0</v>
      </c>
      <c r="P65" s="116"/>
      <c r="Q65" s="150">
        <v>0</v>
      </c>
      <c r="R65" s="150"/>
      <c r="S65" s="150"/>
      <c r="T65" s="150">
        <v>0</v>
      </c>
      <c r="U65" s="150"/>
      <c r="V65" s="150"/>
      <c r="W65" s="150"/>
    </row>
    <row r="66" ht="44.75" customHeight="1" outlineLevel="1" spans="2:23">
      <c r="B66" s="77" t="s">
        <v>45</v>
      </c>
      <c r="C66" s="159" t="s">
        <v>134</v>
      </c>
      <c r="D66" s="70" t="s">
        <v>130</v>
      </c>
      <c r="E66" s="70" t="s">
        <v>107</v>
      </c>
      <c r="F66" s="62" t="s">
        <v>135</v>
      </c>
      <c r="G66" s="62" t="s">
        <v>136</v>
      </c>
      <c r="H66" s="70" t="str">
        <f t="shared" ref="H66" si="4">IF(B66&lt;&gt;"",SUBSTITUTE(VLOOKUP(B66,LabelListLookUp,2,FALSE),", ",","&amp;CHAR(10)),"")</f>
        <v>DC_XA_YA_nZA/DC_XA_nZA PC2,
DC_XA_YA_nZA/DC_YA_nZA PC2,
DC_XC_nYA-nZA/DC_XA_nZA PC2,
DC_XA_YA_nZA BCS1/DC_XA_nZA PC2,
DC_XA_YA_nZA BCS1/DC_YA_nZA PC2</v>
      </c>
      <c r="I66" s="62" t="s">
        <v>137</v>
      </c>
      <c r="J66" s="62"/>
      <c r="K66" s="70" t="str">
        <f t="shared" si="3"/>
        <v>TBD</v>
      </c>
      <c r="L66" s="62"/>
      <c r="M66" s="162"/>
      <c r="N66" s="163">
        <v>1</v>
      </c>
      <c r="O66" s="121">
        <f t="array" ref="O66">IF(AND(H66&lt;&gt;"",H66&lt;&gt;"-"),IF(SUMPRODUCT($Q$64:$W$64,--(Q66:W66&lt;&gt;""))&gt;0,SUMPRODUCT($Q$64:$W$64,Q66:W66)/SUMPRODUCT($Q$64:$W$64,--(Q66:W66&lt;&gt;"")),""),"")</f>
        <v>0</v>
      </c>
      <c r="P66" s="116"/>
      <c r="Q66" s="150">
        <v>0</v>
      </c>
      <c r="R66" s="150"/>
      <c r="S66" s="150"/>
      <c r="T66" s="150">
        <v>0</v>
      </c>
      <c r="U66" s="150"/>
      <c r="V66" s="150"/>
      <c r="W66" s="150"/>
    </row>
    <row r="67" ht="137.15" customHeight="1" outlineLevel="1" spans="2:23">
      <c r="B67" s="77" t="s">
        <v>45</v>
      </c>
      <c r="C67" s="159" t="s">
        <v>134</v>
      </c>
      <c r="D67" s="70" t="s">
        <v>130</v>
      </c>
      <c r="E67" s="70" t="s">
        <v>107</v>
      </c>
      <c r="F67" s="62" t="s">
        <v>138</v>
      </c>
      <c r="G67" s="62" t="s">
        <v>139</v>
      </c>
      <c r="H67" s="70" t="str">
        <f t="shared" ref="H67:H69" si="5">IF(B67&lt;&gt;"",SUBSTITUTE(VLOOKUP(B67,LabelListLookUp,2,FALSE),", ",","&amp;CHAR(10)),"")</f>
        <v>DC_XA_YA_nZA/DC_XA_nZA PC2,
DC_XA_YA_nZA/DC_YA_nZA PC2,
DC_XC_nYA-nZA/DC_XA_nZA PC2,
DC_XA_YA_nZA BCS1/DC_XA_nZA PC2,
DC_XA_YA_nZA BCS1/DC_YA_nZA PC2</v>
      </c>
      <c r="I67" s="62" t="s">
        <v>140</v>
      </c>
      <c r="J67" s="62"/>
      <c r="K67" s="70" t="str">
        <f t="shared" si="3"/>
        <v>TBD</v>
      </c>
      <c r="L67" s="62"/>
      <c r="M67" s="162"/>
      <c r="N67" s="163">
        <v>1</v>
      </c>
      <c r="O67" s="121">
        <f t="array" ref="O67">IF(AND(H67&lt;&gt;"",H67&lt;&gt;"-"),IF(SUMPRODUCT($Q$64:$W$64,--(Q67:W67&lt;&gt;""))&gt;0,SUMPRODUCT($Q$64:$W$64,Q67:W67)/SUMPRODUCT($Q$64:$W$64,--(Q67:W67&lt;&gt;"")),""),"")</f>
        <v>0</v>
      </c>
      <c r="P67" s="116"/>
      <c r="Q67" s="150">
        <v>0</v>
      </c>
      <c r="R67" s="150"/>
      <c r="S67" s="150"/>
      <c r="T67" s="150">
        <v>0</v>
      </c>
      <c r="U67" s="150"/>
      <c r="V67" s="150"/>
      <c r="W67" s="150"/>
    </row>
    <row r="68" ht="73.25" customHeight="1" outlineLevel="1" spans="2:23">
      <c r="B68" s="77" t="s">
        <v>45</v>
      </c>
      <c r="C68" s="159" t="s">
        <v>141</v>
      </c>
      <c r="D68" s="70" t="s">
        <v>130</v>
      </c>
      <c r="E68" s="70" t="s">
        <v>107</v>
      </c>
      <c r="F68" s="62" t="s">
        <v>142</v>
      </c>
      <c r="G68" s="62" t="s">
        <v>143</v>
      </c>
      <c r="H68" s="70" t="str">
        <f t="shared" si="5"/>
        <v>DC_XA_YA_nZA/DC_XA_nZA PC2,
DC_XA_YA_nZA/DC_YA_nZA PC2,
DC_XC_nYA-nZA/DC_XA_nZA PC2,
DC_XA_YA_nZA BCS1/DC_XA_nZA PC2,
DC_XA_YA_nZA BCS1/DC_YA_nZA PC2</v>
      </c>
      <c r="I68" s="62" t="s">
        <v>144</v>
      </c>
      <c r="J68" s="62"/>
      <c r="K68" s="70" t="str">
        <f t="shared" si="3"/>
        <v>TBD</v>
      </c>
      <c r="L68" s="62"/>
      <c r="M68" s="162"/>
      <c r="N68" s="163">
        <v>1</v>
      </c>
      <c r="O68" s="121">
        <f t="array" ref="O68">IF(AND(H68&lt;&gt;"",H68&lt;&gt;"-"),IF(SUMPRODUCT($Q$64:$W$64,--(Q68:W68&lt;&gt;""))&gt;0,SUMPRODUCT($Q$64:$W$64,Q68:W68)/SUMPRODUCT($Q$64:$W$64,--(Q68:W68&lt;&gt;"")),""),"")</f>
        <v>0</v>
      </c>
      <c r="P68" s="116"/>
      <c r="Q68" s="150">
        <v>0</v>
      </c>
      <c r="R68" s="150"/>
      <c r="S68" s="150">
        <v>0</v>
      </c>
      <c r="T68" s="150">
        <v>0</v>
      </c>
      <c r="U68" s="150"/>
      <c r="V68" s="150"/>
      <c r="W68" s="150"/>
    </row>
    <row r="69" ht="85.25" customHeight="1" outlineLevel="1" spans="2:23">
      <c r="B69" s="77" t="s">
        <v>45</v>
      </c>
      <c r="C69" s="159" t="s">
        <v>145</v>
      </c>
      <c r="D69" s="70" t="s">
        <v>130</v>
      </c>
      <c r="E69" s="70" t="s">
        <v>107</v>
      </c>
      <c r="F69" s="62" t="s">
        <v>146</v>
      </c>
      <c r="G69" s="62" t="s">
        <v>147</v>
      </c>
      <c r="H69" s="70" t="str">
        <f t="shared" si="5"/>
        <v>DC_XA_YA_nZA/DC_XA_nZA PC2,
DC_XA_YA_nZA/DC_YA_nZA PC2,
DC_XC_nYA-nZA/DC_XA_nZA PC2,
DC_XA_YA_nZA BCS1/DC_XA_nZA PC2,
DC_XA_YA_nZA BCS1/DC_YA_nZA PC2</v>
      </c>
      <c r="I69" s="62" t="s">
        <v>148</v>
      </c>
      <c r="J69" s="62"/>
      <c r="K69" s="70" t="str">
        <f t="shared" si="3"/>
        <v>TBD</v>
      </c>
      <c r="L69" s="62"/>
      <c r="M69" s="162"/>
      <c r="N69" s="163">
        <v>1</v>
      </c>
      <c r="O69" s="121">
        <f t="array" ref="O69">IF(AND(H69&lt;&gt;"",H69&lt;&gt;"-"),IF(SUMPRODUCT($Q$64:$W$64,--(Q69:W69&lt;&gt;""))&gt;0,SUMPRODUCT($Q$64:$W$64,Q69:W69)/SUMPRODUCT($Q$64:$W$64,--(Q69:W69&lt;&gt;"")),""),"")</f>
        <v>0</v>
      </c>
      <c r="P69" s="116"/>
      <c r="Q69" s="150">
        <v>0</v>
      </c>
      <c r="R69" s="150"/>
      <c r="S69" s="150">
        <v>0</v>
      </c>
      <c r="T69" s="150">
        <v>0</v>
      </c>
      <c r="U69" s="150"/>
      <c r="V69" s="150"/>
      <c r="W69" s="150"/>
    </row>
    <row r="70" ht="36.25" customHeight="1" outlineLevel="1" spans="2:23">
      <c r="B70" s="77" t="s">
        <v>45</v>
      </c>
      <c r="C70" s="159" t="s">
        <v>145</v>
      </c>
      <c r="D70" s="70" t="s">
        <v>130</v>
      </c>
      <c r="E70" s="70" t="s">
        <v>107</v>
      </c>
      <c r="F70" s="62" t="s">
        <v>149</v>
      </c>
      <c r="G70" s="62" t="s">
        <v>150</v>
      </c>
      <c r="H70" s="70" t="str">
        <f t="shared" ref="H70:H72" si="6">IF(B70&lt;&gt;"",SUBSTITUTE(VLOOKUP(B70,LabelListLookUp,2,FALSE),", ",","&amp;CHAR(10)),"")</f>
        <v>DC_XA_YA_nZA/DC_XA_nZA PC2,
DC_XA_YA_nZA/DC_YA_nZA PC2,
DC_XC_nYA-nZA/DC_XA_nZA PC2,
DC_XA_YA_nZA BCS1/DC_XA_nZA PC2,
DC_XA_YA_nZA BCS1/DC_YA_nZA PC2</v>
      </c>
      <c r="I70" s="62" t="s">
        <v>151</v>
      </c>
      <c r="J70" s="62"/>
      <c r="K70" s="70"/>
      <c r="L70" s="62"/>
      <c r="M70" s="164"/>
      <c r="N70" s="163">
        <v>1</v>
      </c>
      <c r="O70" s="121" t="str">
        <f t="array" ref="O70">IF(AND(H70&lt;&gt;"",H70&lt;&gt;"-"),IF(SUMPRODUCT($Q$64:$W$64,--(Q70:W70&lt;&gt;""))&gt;0,SUMPRODUCT($Q$64:$W$64,Q70:W70)/SUMPRODUCT($Q$64:$W$64,--(Q70:W70&lt;&gt;"")),""),"")</f>
        <v/>
      </c>
      <c r="P70" s="116"/>
      <c r="Q70" s="150"/>
      <c r="R70" s="150"/>
      <c r="S70" s="150"/>
      <c r="T70" s="150"/>
      <c r="U70" s="150"/>
      <c r="V70" s="150"/>
      <c r="W70" s="150"/>
    </row>
    <row r="71" ht="26.75" customHeight="1" outlineLevel="1" spans="2:23">
      <c r="B71" s="77" t="s">
        <v>45</v>
      </c>
      <c r="C71" s="159" t="s">
        <v>152</v>
      </c>
      <c r="D71" s="70" t="s">
        <v>130</v>
      </c>
      <c r="E71" s="70" t="s">
        <v>107</v>
      </c>
      <c r="F71" s="62" t="s">
        <v>153</v>
      </c>
      <c r="G71" s="62" t="s">
        <v>154</v>
      </c>
      <c r="H71" s="70" t="str">
        <f t="shared" si="6"/>
        <v>DC_XA_YA_nZA/DC_XA_nZA PC2,
DC_XA_YA_nZA/DC_YA_nZA PC2,
DC_XC_nYA-nZA/DC_XA_nZA PC2,
DC_XA_YA_nZA BCS1/DC_XA_nZA PC2,
DC_XA_YA_nZA BCS1/DC_YA_nZA PC2</v>
      </c>
      <c r="I71" s="62" t="s">
        <v>101</v>
      </c>
      <c r="J71" s="62"/>
      <c r="K71" s="70"/>
      <c r="L71" s="62"/>
      <c r="M71" s="162"/>
      <c r="N71" s="163">
        <v>1</v>
      </c>
      <c r="O71" s="121" t="str">
        <f t="array" ref="O71">IF(AND(H71&lt;&gt;"",H71&lt;&gt;"-"),IF(SUMPRODUCT($Q$64:$W$64,--(Q71:W71&lt;&gt;""))&gt;0,SUMPRODUCT($Q$64:$W$64,Q71:W71)/SUMPRODUCT($Q$64:$W$64,--(Q71:W71&lt;&gt;"")),""),"")</f>
        <v/>
      </c>
      <c r="P71" s="116"/>
      <c r="Q71" s="150"/>
      <c r="R71" s="150"/>
      <c r="S71" s="150"/>
      <c r="T71" s="150"/>
      <c r="U71" s="150"/>
      <c r="V71" s="150"/>
      <c r="W71" s="150"/>
    </row>
    <row r="72" ht="25.75" customHeight="1" outlineLevel="1" spans="2:23">
      <c r="B72" s="77" t="s">
        <v>45</v>
      </c>
      <c r="C72" s="159" t="s">
        <v>155</v>
      </c>
      <c r="D72" s="70" t="s">
        <v>130</v>
      </c>
      <c r="E72" s="70" t="s">
        <v>107</v>
      </c>
      <c r="F72" s="62" t="s">
        <v>156</v>
      </c>
      <c r="G72" s="62" t="s">
        <v>157</v>
      </c>
      <c r="H72" s="70" t="str">
        <f t="shared" si="6"/>
        <v>DC_XA_YA_nZA/DC_XA_nZA PC2,
DC_XA_YA_nZA/DC_YA_nZA PC2,
DC_XC_nYA-nZA/DC_XA_nZA PC2,
DC_XA_YA_nZA BCS1/DC_XA_nZA PC2,
DC_XA_YA_nZA BCS1/DC_YA_nZA PC2</v>
      </c>
      <c r="I72" s="62" t="s">
        <v>101</v>
      </c>
      <c r="J72" s="62"/>
      <c r="K72" s="70"/>
      <c r="L72" s="62"/>
      <c r="M72" s="162"/>
      <c r="N72" s="163">
        <v>1</v>
      </c>
      <c r="O72" s="121" t="str">
        <f t="array" ref="O72">IF(AND(H72&lt;&gt;"",H72&lt;&gt;"-"),IF(SUMPRODUCT($Q$64:$W$64,--(Q72:W72&lt;&gt;""))&gt;0,SUMPRODUCT($Q$64:$W$64,Q72:W72)/SUMPRODUCT($Q$64:$W$64,--(Q72:W72&lt;&gt;"")),""),"")</f>
        <v/>
      </c>
      <c r="P72" s="116"/>
      <c r="Q72" s="150"/>
      <c r="R72" s="150"/>
      <c r="S72" s="150"/>
      <c r="T72" s="150"/>
      <c r="U72" s="150"/>
      <c r="V72" s="150"/>
      <c r="W72" s="150"/>
    </row>
    <row r="73" ht="29.15" customHeight="1" outlineLevel="1" spans="2:23">
      <c r="B73" s="77" t="s">
        <v>45</v>
      </c>
      <c r="C73" s="159" t="s">
        <v>155</v>
      </c>
      <c r="D73" s="70" t="s">
        <v>130</v>
      </c>
      <c r="E73" s="70" t="s">
        <v>107</v>
      </c>
      <c r="F73" s="62" t="s">
        <v>158</v>
      </c>
      <c r="G73" s="62" t="s">
        <v>159</v>
      </c>
      <c r="H73" s="70" t="str">
        <f t="shared" ref="H73" si="7">IF(B73&lt;&gt;"",SUBSTITUTE(VLOOKUP(B73,LabelListLookUp,2,FALSE),", ",","&amp;CHAR(10)),"")</f>
        <v>DC_XA_YA_nZA/DC_XA_nZA PC2,
DC_XA_YA_nZA/DC_YA_nZA PC2,
DC_XC_nYA-nZA/DC_XA_nZA PC2,
DC_XA_YA_nZA BCS1/DC_XA_nZA PC2,
DC_XA_YA_nZA BCS1/DC_YA_nZA PC2</v>
      </c>
      <c r="I73" s="62" t="s">
        <v>151</v>
      </c>
      <c r="J73" s="62"/>
      <c r="K73" s="70"/>
      <c r="L73" s="62"/>
      <c r="M73" s="164"/>
      <c r="N73" s="163">
        <v>1</v>
      </c>
      <c r="O73" s="121" t="str">
        <f t="array" ref="O73">IF(AND(H73&lt;&gt;"",H73&lt;&gt;"-"),IF(SUMPRODUCT($Q$64:$W$64,--(Q73:W73&lt;&gt;""))&gt;0,SUMPRODUCT($Q$64:$W$64,Q73:W73)/SUMPRODUCT($Q$64:$W$64,--(Q73:W73&lt;&gt;"")),""),"")</f>
        <v/>
      </c>
      <c r="P73" s="116"/>
      <c r="Q73" s="150"/>
      <c r="R73" s="150"/>
      <c r="S73" s="150"/>
      <c r="T73" s="150"/>
      <c r="U73" s="150"/>
      <c r="V73" s="150"/>
      <c r="W73" s="150"/>
    </row>
    <row r="74" outlineLevel="1" spans="2:23">
      <c r="B74" s="65" t="s">
        <v>84</v>
      </c>
      <c r="C74" s="66"/>
      <c r="D74" s="66"/>
      <c r="E74" s="66"/>
      <c r="F74" s="66"/>
      <c r="G74" s="66"/>
      <c r="H74" s="66"/>
      <c r="I74" s="66"/>
      <c r="J74" s="66"/>
      <c r="K74" s="66"/>
      <c r="L74" s="66"/>
      <c r="M74" s="66"/>
      <c r="N74" s="66"/>
      <c r="O74" s="66"/>
      <c r="P74" s="123"/>
      <c r="Q74" s="123"/>
      <c r="R74" s="123"/>
      <c r="S74" s="123"/>
      <c r="T74" s="123"/>
      <c r="U74" s="123"/>
      <c r="V74" s="123"/>
      <c r="W74" s="151"/>
    </row>
    <row r="75" s="13"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0"/>
    </row>
    <row r="76" ht="17.7" spans="2:23">
      <c r="B76" s="80" t="s">
        <v>160</v>
      </c>
      <c r="C76" s="81"/>
      <c r="D76" s="81"/>
      <c r="E76" s="81"/>
      <c r="F76" s="81"/>
      <c r="G76" s="81"/>
      <c r="H76" s="81"/>
      <c r="I76" s="81"/>
      <c r="J76" s="81"/>
      <c r="K76" s="81"/>
      <c r="L76" s="81"/>
      <c r="M76" s="81"/>
      <c r="N76" s="81"/>
      <c r="O76" s="81"/>
      <c r="P76" s="51"/>
      <c r="Q76" s="51"/>
      <c r="R76" s="51"/>
      <c r="S76" s="51"/>
      <c r="T76" s="51"/>
      <c r="U76" s="51"/>
      <c r="V76" s="51"/>
      <c r="W76" s="143"/>
    </row>
    <row r="77" ht="13.75" customHeight="1" outlineLevel="1" spans="2:23">
      <c r="B77" s="53" t="s">
        <v>58</v>
      </c>
      <c r="C77" s="53">
        <v>3.3</v>
      </c>
      <c r="D77" s="54" t="s">
        <v>60</v>
      </c>
      <c r="E77" s="54" t="s">
        <v>98</v>
      </c>
      <c r="F77" s="54" t="s">
        <v>62</v>
      </c>
      <c r="G77" s="54" t="s">
        <v>63</v>
      </c>
      <c r="H77" s="55" t="s">
        <v>87</v>
      </c>
      <c r="I77" s="54" t="s">
        <v>88</v>
      </c>
      <c r="J77" s="54" t="s">
        <v>66</v>
      </c>
      <c r="K77" s="54" t="s">
        <v>67</v>
      </c>
      <c r="L77" s="54" t="s">
        <v>68</v>
      </c>
      <c r="M77" s="55" t="s">
        <v>11</v>
      </c>
      <c r="N77" s="112" t="s">
        <v>69</v>
      </c>
      <c r="O77" s="54" t="s">
        <v>70</v>
      </c>
      <c r="P77" s="122"/>
      <c r="Q77" s="144" t="s">
        <v>71</v>
      </c>
      <c r="R77" s="145"/>
      <c r="S77" s="145"/>
      <c r="T77" s="145"/>
      <c r="U77" s="145"/>
      <c r="V77" s="145"/>
      <c r="W77" s="146"/>
    </row>
    <row r="78" ht="20.4" outlineLevel="1" spans="2:23">
      <c r="B78" s="56"/>
      <c r="C78" s="56"/>
      <c r="D78" s="57"/>
      <c r="E78" s="57"/>
      <c r="F78" s="57"/>
      <c r="G78" s="57"/>
      <c r="H78" s="58"/>
      <c r="I78" s="57"/>
      <c r="J78" s="57"/>
      <c r="K78" s="57"/>
      <c r="L78" s="57"/>
      <c r="M78" s="58"/>
      <c r="N78" s="115"/>
      <c r="O78" s="57"/>
      <c r="P78" s="122"/>
      <c r="Q78" s="52" t="s">
        <v>124</v>
      </c>
      <c r="R78" s="52" t="s">
        <v>125</v>
      </c>
      <c r="S78" s="52" t="s">
        <v>126</v>
      </c>
      <c r="T78" s="52" t="s">
        <v>127</v>
      </c>
      <c r="U78" s="157"/>
      <c r="V78" s="157"/>
      <c r="W78" s="52" t="s">
        <v>128</v>
      </c>
    </row>
    <row r="79" outlineLevel="1" spans="2:23">
      <c r="B79" s="59"/>
      <c r="C79" s="59"/>
      <c r="D79" s="60"/>
      <c r="E79" s="60"/>
      <c r="F79" s="60"/>
      <c r="G79" s="60"/>
      <c r="H79" s="61"/>
      <c r="I79" s="60"/>
      <c r="J79" s="60"/>
      <c r="K79" s="60"/>
      <c r="L79" s="60"/>
      <c r="M79" s="61"/>
      <c r="N79" s="165"/>
      <c r="O79" s="60"/>
      <c r="P79" s="122"/>
      <c r="Q79" s="120">
        <v>1</v>
      </c>
      <c r="R79" s="120">
        <v>5</v>
      </c>
      <c r="S79" s="120">
        <v>5</v>
      </c>
      <c r="T79" s="120">
        <v>2</v>
      </c>
      <c r="U79" s="158"/>
      <c r="V79" s="158"/>
      <c r="W79" s="120">
        <v>2</v>
      </c>
    </row>
    <row r="80" ht="61.2" outlineLevel="1" spans="2:23">
      <c r="B80" s="77" t="s">
        <v>45</v>
      </c>
      <c r="C80" s="159" t="s">
        <v>141</v>
      </c>
      <c r="D80" s="70" t="s">
        <v>161</v>
      </c>
      <c r="E80" s="160" t="s">
        <v>107</v>
      </c>
      <c r="F80" s="160" t="s">
        <v>162</v>
      </c>
      <c r="G80" s="160" t="s">
        <v>163</v>
      </c>
      <c r="H80" s="64" t="str">
        <f>IF(B80&lt;&gt;"",SUBSTITUTE(VLOOKUP(B80,LabelListLookUp,2,FALSE),", ",","&amp;CHAR(10)),"")</f>
        <v>DC_XA_YA_nZA/DC_XA_nZA PC2,
DC_XA_YA_nZA/DC_YA_nZA PC2,
DC_XC_nYA-nZA/DC_XA_nZA PC2,
DC_XA_YA_nZA BCS1/DC_XA_nZA PC2,
DC_XA_YA_nZA BCS1/DC_YA_nZA PC2</v>
      </c>
      <c r="I80" s="160" t="s">
        <v>164</v>
      </c>
      <c r="J80" s="160"/>
      <c r="K80" s="64" t="str">
        <f>WPtarget</f>
        <v>TBD</v>
      </c>
      <c r="L80" s="160"/>
      <c r="M80" s="160"/>
      <c r="N80" s="166">
        <v>1</v>
      </c>
      <c r="O80" s="121">
        <f>IF(AND(H80&lt;&gt;"",H80&lt;&gt;"-"),IF(SUMPRODUCT($Q$79:$W$79,--(Q80:W80&lt;&gt;""))&gt;0,SUMPRODUCT($Q$79:$W$79,Q80:W80)/SUMPRODUCT($Q$79:$W$79,--(Q80:W80&lt;&gt;"")),""),"")</f>
        <v>0</v>
      </c>
      <c r="P80" s="122"/>
      <c r="Q80" s="150"/>
      <c r="R80" s="150"/>
      <c r="S80" s="150"/>
      <c r="T80" s="150">
        <v>0</v>
      </c>
      <c r="U80" s="150"/>
      <c r="V80" s="150"/>
      <c r="W80" s="150"/>
    </row>
    <row r="81" outlineLevel="1" spans="2:23">
      <c r="B81" s="65" t="s">
        <v>84</v>
      </c>
      <c r="C81" s="66"/>
      <c r="D81" s="66"/>
      <c r="E81" s="66"/>
      <c r="F81" s="66"/>
      <c r="G81" s="66"/>
      <c r="H81" s="66"/>
      <c r="I81" s="66"/>
      <c r="J81" s="66"/>
      <c r="K81" s="66"/>
      <c r="L81" s="66"/>
      <c r="M81" s="66"/>
      <c r="N81" s="66"/>
      <c r="O81" s="66"/>
      <c r="P81" s="123"/>
      <c r="Q81" s="123"/>
      <c r="R81" s="123"/>
      <c r="S81" s="123"/>
      <c r="T81" s="123"/>
      <c r="U81" s="123"/>
      <c r="V81" s="123"/>
      <c r="W81" s="151"/>
    </row>
    <row r="82" s="13"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0"/>
    </row>
    <row r="83" ht="17.7" spans="2:23">
      <c r="B83" s="50" t="s">
        <v>165</v>
      </c>
      <c r="C83" s="51"/>
      <c r="D83" s="51"/>
      <c r="E83" s="51"/>
      <c r="F83" s="51"/>
      <c r="G83" s="51"/>
      <c r="H83" s="51"/>
      <c r="I83" s="51"/>
      <c r="J83" s="51"/>
      <c r="K83" s="51"/>
      <c r="L83" s="51"/>
      <c r="M83" s="51"/>
      <c r="N83" s="51"/>
      <c r="O83" s="51"/>
      <c r="P83" s="51"/>
      <c r="Q83" s="51"/>
      <c r="R83" s="51"/>
      <c r="S83" s="51"/>
      <c r="T83" s="51"/>
      <c r="U83" s="51"/>
      <c r="V83" s="51"/>
      <c r="W83" s="143"/>
    </row>
    <row r="84" outlineLevel="1" spans="2:23">
      <c r="B84" s="52" t="s">
        <v>58</v>
      </c>
      <c r="C84" s="53" t="s">
        <v>59</v>
      </c>
      <c r="D84" s="75" t="s">
        <v>60</v>
      </c>
      <c r="E84" s="75" t="s">
        <v>98</v>
      </c>
      <c r="F84" s="75" t="s">
        <v>62</v>
      </c>
      <c r="G84" s="75" t="s">
        <v>63</v>
      </c>
      <c r="H84" s="69" t="s">
        <v>87</v>
      </c>
      <c r="I84" s="75" t="s">
        <v>88</v>
      </c>
      <c r="J84" s="75" t="s">
        <v>66</v>
      </c>
      <c r="K84" s="75" t="s">
        <v>67</v>
      </c>
      <c r="L84" s="75" t="s">
        <v>68</v>
      </c>
      <c r="M84" s="69" t="s">
        <v>11</v>
      </c>
      <c r="N84" s="129" t="s">
        <v>69</v>
      </c>
      <c r="O84" s="75" t="s">
        <v>70</v>
      </c>
      <c r="P84" s="122"/>
      <c r="Q84" s="144" t="s">
        <v>71</v>
      </c>
      <c r="R84" s="145"/>
      <c r="S84" s="145"/>
      <c r="T84" s="145"/>
      <c r="U84" s="145"/>
      <c r="V84" s="145"/>
      <c r="W84" s="146"/>
    </row>
    <row r="85" ht="20.4" outlineLevel="1" spans="2:23">
      <c r="B85" s="52"/>
      <c r="C85" s="56"/>
      <c r="D85" s="75"/>
      <c r="E85" s="75"/>
      <c r="F85" s="75"/>
      <c r="G85" s="75"/>
      <c r="H85" s="69"/>
      <c r="I85" s="75"/>
      <c r="J85" s="75"/>
      <c r="K85" s="75"/>
      <c r="L85" s="75"/>
      <c r="M85" s="69"/>
      <c r="N85" s="129"/>
      <c r="O85" s="75"/>
      <c r="P85" s="122"/>
      <c r="Q85" s="52" t="s">
        <v>124</v>
      </c>
      <c r="R85" s="52" t="s">
        <v>125</v>
      </c>
      <c r="S85" s="52" t="s">
        <v>126</v>
      </c>
      <c r="T85" s="52" t="s">
        <v>127</v>
      </c>
      <c r="U85" s="157"/>
      <c r="V85" s="157"/>
      <c r="W85" s="52" t="s">
        <v>128</v>
      </c>
    </row>
    <row r="86" outlineLevel="1" spans="2:23">
      <c r="B86" s="53"/>
      <c r="C86" s="59"/>
      <c r="D86" s="75"/>
      <c r="E86" s="75"/>
      <c r="F86" s="75"/>
      <c r="G86" s="75"/>
      <c r="H86" s="69"/>
      <c r="I86" s="75"/>
      <c r="J86" s="75"/>
      <c r="K86" s="75"/>
      <c r="L86" s="75"/>
      <c r="M86" s="69"/>
      <c r="N86" s="129"/>
      <c r="O86" s="75"/>
      <c r="P86" s="122"/>
      <c r="Q86" s="120">
        <v>1</v>
      </c>
      <c r="R86" s="120">
        <v>5</v>
      </c>
      <c r="S86" s="120">
        <v>5</v>
      </c>
      <c r="T86" s="120">
        <v>2</v>
      </c>
      <c r="U86" s="158"/>
      <c r="V86" s="158"/>
      <c r="W86" s="120">
        <v>2</v>
      </c>
    </row>
    <row r="87" ht="16.5" customHeight="1" outlineLevel="1" spans="2:23">
      <c r="B87" s="62"/>
      <c r="C87" s="159" t="s">
        <v>152</v>
      </c>
      <c r="D87" s="161"/>
      <c r="E87" s="126"/>
      <c r="F87" s="126"/>
      <c r="G87" s="126"/>
      <c r="H87" s="64" t="str">
        <f>IF(B87&lt;&gt;"",SUBSTITUTE(VLOOKUP(B87,LabelListLookUp,2,FALSE),", ",","&amp;CHAR(10)),"")</f>
        <v/>
      </c>
      <c r="I87" s="126" t="s">
        <v>101</v>
      </c>
      <c r="J87" s="126"/>
      <c r="K87" s="64" t="str">
        <f>WPtarget</f>
        <v>TBD</v>
      </c>
      <c r="L87" s="126"/>
      <c r="M87" s="167"/>
      <c r="N87" s="163">
        <v>1</v>
      </c>
      <c r="O87" s="121" t="str">
        <f t="array" ref="O87">IF(AND(H87&lt;&gt;"",H87&lt;&gt;"-"),IF(SUMPRODUCT($Q$86:$W$86,--(Q87:W87&lt;&gt;""))&gt;0,SUMPRODUCT($Q$86:$W$86,Q87:W87)/SUMPRODUCT($Q$86:$W$86,--(Q87:W87&lt;&gt;"")),""),"")</f>
        <v/>
      </c>
      <c r="P87" s="122"/>
      <c r="Q87" s="150"/>
      <c r="R87" s="150"/>
      <c r="S87" s="150"/>
      <c r="T87" s="150"/>
      <c r="U87" s="150"/>
      <c r="V87" s="150"/>
      <c r="W87" s="150"/>
    </row>
    <row r="88" outlineLevel="1" spans="2:23">
      <c r="B88" s="65" t="s">
        <v>84</v>
      </c>
      <c r="C88" s="66"/>
      <c r="D88" s="66"/>
      <c r="E88" s="66"/>
      <c r="F88" s="66"/>
      <c r="G88" s="66"/>
      <c r="H88" s="66"/>
      <c r="I88" s="66"/>
      <c r="J88" s="66"/>
      <c r="K88" s="66"/>
      <c r="L88" s="66"/>
      <c r="M88" s="66"/>
      <c r="N88" s="66"/>
      <c r="O88" s="66"/>
      <c r="P88" s="123"/>
      <c r="Q88" s="123"/>
      <c r="R88" s="123"/>
      <c r="S88" s="123"/>
      <c r="T88" s="123"/>
      <c r="U88" s="123"/>
      <c r="V88" s="123"/>
      <c r="W88" s="151"/>
    </row>
    <row r="89" s="13"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0"/>
    </row>
    <row r="90" s="13" customFormat="1" ht="17.7" spans="2:24">
      <c r="B90" s="50" t="s">
        <v>166</v>
      </c>
      <c r="C90" s="51"/>
      <c r="D90" s="51"/>
      <c r="E90" s="51"/>
      <c r="F90" s="51"/>
      <c r="G90" s="51"/>
      <c r="H90" s="51"/>
      <c r="I90" s="51"/>
      <c r="J90" s="51"/>
      <c r="K90" s="51"/>
      <c r="L90" s="51"/>
      <c r="M90" s="51"/>
      <c r="N90" s="51"/>
      <c r="O90" s="51"/>
      <c r="P90" s="51"/>
      <c r="Q90" s="51"/>
      <c r="R90" s="51"/>
      <c r="S90" s="51"/>
      <c r="T90" s="51"/>
      <c r="U90" s="51"/>
      <c r="V90" s="51"/>
      <c r="W90" s="143"/>
      <c r="X90" s="20"/>
    </row>
    <row r="91" s="13" customFormat="1" outlineLevel="1" spans="2:24">
      <c r="B91" s="52" t="s">
        <v>58</v>
      </c>
      <c r="C91" s="53" t="s">
        <v>59</v>
      </c>
      <c r="D91" s="75" t="s">
        <v>60</v>
      </c>
      <c r="E91" s="75" t="s">
        <v>98</v>
      </c>
      <c r="F91" s="75" t="s">
        <v>62</v>
      </c>
      <c r="G91" s="75" t="s">
        <v>63</v>
      </c>
      <c r="H91" s="69" t="s">
        <v>87</v>
      </c>
      <c r="I91" s="75" t="s">
        <v>88</v>
      </c>
      <c r="J91" s="75" t="s">
        <v>66</v>
      </c>
      <c r="K91" s="75" t="s">
        <v>67</v>
      </c>
      <c r="L91" s="75" t="s">
        <v>68</v>
      </c>
      <c r="M91" s="69" t="s">
        <v>11</v>
      </c>
      <c r="N91" s="129" t="s">
        <v>69</v>
      </c>
      <c r="O91" s="75" t="s">
        <v>70</v>
      </c>
      <c r="P91" s="122"/>
      <c r="Q91" s="144" t="s">
        <v>71</v>
      </c>
      <c r="R91" s="145"/>
      <c r="S91" s="145"/>
      <c r="T91" s="145"/>
      <c r="U91" s="145"/>
      <c r="V91" s="145"/>
      <c r="W91" s="146"/>
      <c r="X91" s="20"/>
    </row>
    <row r="92" s="13" customFormat="1" ht="20.4" outlineLevel="1" spans="2:24">
      <c r="B92" s="52"/>
      <c r="C92" s="56"/>
      <c r="D92" s="75"/>
      <c r="E92" s="75"/>
      <c r="F92" s="75"/>
      <c r="G92" s="75"/>
      <c r="H92" s="69"/>
      <c r="I92" s="75"/>
      <c r="J92" s="75"/>
      <c r="K92" s="75"/>
      <c r="L92" s="75"/>
      <c r="M92" s="69"/>
      <c r="N92" s="129"/>
      <c r="O92" s="75"/>
      <c r="P92" s="122"/>
      <c r="Q92" s="52" t="s">
        <v>167</v>
      </c>
      <c r="R92" s="169"/>
      <c r="S92" s="169"/>
      <c r="T92" s="169"/>
      <c r="U92" s="169"/>
      <c r="V92" s="169"/>
      <c r="W92" s="169"/>
      <c r="X92" s="20"/>
    </row>
    <row r="93" s="13" customFormat="1" outlineLevel="1" spans="2:24">
      <c r="B93" s="53"/>
      <c r="C93" s="59"/>
      <c r="D93" s="75"/>
      <c r="E93" s="75"/>
      <c r="F93" s="75"/>
      <c r="G93" s="75"/>
      <c r="H93" s="69"/>
      <c r="I93" s="75"/>
      <c r="J93" s="75"/>
      <c r="K93" s="75"/>
      <c r="L93" s="75"/>
      <c r="M93" s="69"/>
      <c r="N93" s="129"/>
      <c r="O93" s="75"/>
      <c r="P93" s="122"/>
      <c r="Q93" s="120">
        <v>1</v>
      </c>
      <c r="R93" s="170"/>
      <c r="S93" s="170"/>
      <c r="T93" s="170"/>
      <c r="U93" s="170"/>
      <c r="V93" s="170"/>
      <c r="W93" s="170"/>
      <c r="X93" s="20"/>
    </row>
    <row r="94" s="13" customFormat="1" ht="13.5" customHeight="1" outlineLevel="1" spans="2:24">
      <c r="B94" s="62"/>
      <c r="C94" s="159" t="s">
        <v>168</v>
      </c>
      <c r="D94" s="126"/>
      <c r="E94" s="126"/>
      <c r="F94" s="126"/>
      <c r="G94" s="126"/>
      <c r="H94" s="64" t="str">
        <f>IF(B94&lt;&gt;"",SUBSTITUTE(VLOOKUP(B94,LabelListLookUp,2,FALSE),", ",","&amp;CHAR(10)),"")</f>
        <v/>
      </c>
      <c r="I94" s="126" t="s">
        <v>101</v>
      </c>
      <c r="J94" s="126"/>
      <c r="K94" s="64" t="str">
        <f>WPtarget</f>
        <v>TBD</v>
      </c>
      <c r="L94" s="126"/>
      <c r="M94" s="167"/>
      <c r="N94" s="148">
        <v>1</v>
      </c>
      <c r="O94" s="121" t="str">
        <f t="array" ref="O94">IF(AND(H94&lt;&gt;"",H94&lt;&gt;"-"),IF(SUMPRODUCT($Q$93:$W$93,--(Q94:W94&lt;&gt;""))&gt;0,SUMPRODUCT($Q$93:$W$93,Q94:W94)/SUMPRODUCT($Q$93:$W$93,--(Q94:W94&lt;&gt;"")),""),"")</f>
        <v/>
      </c>
      <c r="P94" s="122"/>
      <c r="Q94" s="150"/>
      <c r="R94" s="150"/>
      <c r="S94" s="150"/>
      <c r="T94" s="150"/>
      <c r="U94" s="150"/>
      <c r="V94" s="150"/>
      <c r="W94" s="150"/>
      <c r="X94" s="20"/>
    </row>
    <row r="95" s="13" customFormat="1" outlineLevel="1" spans="2:24">
      <c r="B95" s="65" t="s">
        <v>84</v>
      </c>
      <c r="C95" s="66"/>
      <c r="D95" s="66"/>
      <c r="E95" s="66"/>
      <c r="F95" s="66"/>
      <c r="G95" s="66"/>
      <c r="H95" s="66"/>
      <c r="I95" s="66"/>
      <c r="J95" s="66"/>
      <c r="K95" s="66"/>
      <c r="L95" s="66"/>
      <c r="M95" s="66"/>
      <c r="N95" s="66"/>
      <c r="O95" s="66"/>
      <c r="P95" s="123"/>
      <c r="Q95" s="123"/>
      <c r="R95" s="123"/>
      <c r="S95" s="123"/>
      <c r="T95" s="123"/>
      <c r="U95" s="123"/>
      <c r="V95" s="123"/>
      <c r="W95" s="151"/>
      <c r="X95" s="20"/>
    </row>
    <row r="96" s="13" customFormat="1" outlineLevel="1" spans="2:24">
      <c r="B96" s="67"/>
      <c r="C96" s="67"/>
      <c r="D96" s="68"/>
      <c r="E96" s="68"/>
      <c r="F96" s="68"/>
      <c r="G96" s="68"/>
      <c r="H96" s="68"/>
      <c r="I96" s="68"/>
      <c r="J96" s="68"/>
      <c r="K96" s="68"/>
      <c r="L96" s="68"/>
      <c r="M96" s="68"/>
      <c r="N96" s="68"/>
      <c r="O96" s="68"/>
      <c r="P96" s="68"/>
      <c r="Q96" s="68"/>
      <c r="R96" s="68"/>
      <c r="S96" s="68"/>
      <c r="T96" s="68"/>
      <c r="U96" s="68"/>
      <c r="V96" s="68"/>
      <c r="W96" s="68"/>
      <c r="X96" s="20"/>
    </row>
    <row r="97" s="13" customFormat="1" ht="17.7" spans="2:24">
      <c r="B97" s="50" t="s">
        <v>169</v>
      </c>
      <c r="C97" s="51"/>
      <c r="D97" s="51"/>
      <c r="E97" s="51"/>
      <c r="F97" s="51"/>
      <c r="G97" s="51"/>
      <c r="H97" s="51"/>
      <c r="I97" s="51"/>
      <c r="J97" s="51"/>
      <c r="K97" s="51"/>
      <c r="L97" s="51"/>
      <c r="M97" s="51"/>
      <c r="N97" s="51"/>
      <c r="O97" s="51"/>
      <c r="P97" s="51"/>
      <c r="Q97" s="51"/>
      <c r="R97" s="51"/>
      <c r="S97" s="51"/>
      <c r="T97" s="51"/>
      <c r="U97" s="51"/>
      <c r="V97" s="51"/>
      <c r="W97" s="143"/>
      <c r="X97" s="20"/>
    </row>
    <row r="98" s="13" customFormat="1" ht="17.7" outlineLevel="1" spans="2:24">
      <c r="B98" s="52" t="s">
        <v>58</v>
      </c>
      <c r="C98" s="53" t="s">
        <v>59</v>
      </c>
      <c r="D98" s="54" t="s">
        <v>60</v>
      </c>
      <c r="E98" s="54" t="s">
        <v>98</v>
      </c>
      <c r="F98" s="54" t="s">
        <v>62</v>
      </c>
      <c r="G98" s="54" t="s">
        <v>63</v>
      </c>
      <c r="H98" s="55" t="s">
        <v>87</v>
      </c>
      <c r="I98" s="54" t="s">
        <v>88</v>
      </c>
      <c r="J98" s="54" t="s">
        <v>66</v>
      </c>
      <c r="K98" s="54" t="s">
        <v>67</v>
      </c>
      <c r="L98" s="54" t="s">
        <v>68</v>
      </c>
      <c r="M98" s="111" t="s">
        <v>11</v>
      </c>
      <c r="N98" s="129" t="s">
        <v>69</v>
      </c>
      <c r="O98" s="54" t="s">
        <v>70</v>
      </c>
      <c r="P98" s="168"/>
      <c r="Q98" s="171" t="s">
        <v>71</v>
      </c>
      <c r="R98" s="172"/>
      <c r="S98" s="172"/>
      <c r="T98" s="172"/>
      <c r="U98" s="172"/>
      <c r="V98" s="172"/>
      <c r="W98" s="173"/>
      <c r="X98" s="20"/>
    </row>
    <row r="99" s="13" customFormat="1" ht="20.4" outlineLevel="1" spans="2:24">
      <c r="B99" s="52"/>
      <c r="C99" s="56"/>
      <c r="D99" s="57"/>
      <c r="E99" s="57"/>
      <c r="F99" s="57"/>
      <c r="G99" s="57"/>
      <c r="H99" s="58"/>
      <c r="I99" s="57"/>
      <c r="J99" s="57"/>
      <c r="K99" s="57"/>
      <c r="L99" s="57"/>
      <c r="M99" s="114"/>
      <c r="N99" s="129"/>
      <c r="O99" s="57"/>
      <c r="P99" s="168"/>
      <c r="Q99" s="52" t="s">
        <v>167</v>
      </c>
      <c r="R99" s="169"/>
      <c r="S99" s="169"/>
      <c r="T99" s="169"/>
      <c r="U99" s="169"/>
      <c r="V99" s="169"/>
      <c r="W99" s="169"/>
      <c r="X99" s="20"/>
    </row>
    <row r="100" s="13" customFormat="1" ht="17.7" outlineLevel="1" spans="2:24">
      <c r="B100" s="53"/>
      <c r="C100" s="56"/>
      <c r="D100" s="57"/>
      <c r="E100" s="57"/>
      <c r="F100" s="57"/>
      <c r="G100" s="57"/>
      <c r="H100" s="58"/>
      <c r="I100" s="57"/>
      <c r="J100" s="57"/>
      <c r="K100" s="57"/>
      <c r="L100" s="57"/>
      <c r="M100" s="114"/>
      <c r="N100" s="112"/>
      <c r="O100" s="57"/>
      <c r="P100" s="168"/>
      <c r="Q100" s="120">
        <v>1</v>
      </c>
      <c r="R100" s="170"/>
      <c r="S100" s="170"/>
      <c r="T100" s="170"/>
      <c r="U100" s="170"/>
      <c r="V100" s="170"/>
      <c r="W100" s="170"/>
      <c r="X100" s="20"/>
    </row>
    <row r="101" s="13" customFormat="1" ht="51" outlineLevel="1" spans="2:24">
      <c r="B101" s="62" t="s">
        <v>45</v>
      </c>
      <c r="C101" s="159" t="s">
        <v>170</v>
      </c>
      <c r="D101" s="79" t="s">
        <v>171</v>
      </c>
      <c r="E101" s="79" t="s">
        <v>172</v>
      </c>
      <c r="F101" s="79" t="s">
        <v>173</v>
      </c>
      <c r="G101" s="79" t="s">
        <v>174</v>
      </c>
      <c r="H101" s="79" t="str">
        <f>IF(B101&lt;&gt;"",SUBSTITUTE(VLOOKUP(B101,LabelListLookUp,2,FALSE),", ",","&amp;CHAR(10)),"")</f>
        <v>DC_XA_YA_nZA/DC_XA_nZA PC2,
DC_XA_YA_nZA/DC_YA_nZA PC2,
DC_XC_nYA-nZA/DC_XA_nZA PC2,
DC_XA_YA_nZA BCS1/DC_XA_nZA PC2,
DC_XA_YA_nZA BCS1/DC_YA_nZA PC2</v>
      </c>
      <c r="I101" s="79" t="s">
        <v>175</v>
      </c>
      <c r="J101" s="79"/>
      <c r="K101" s="79" t="str">
        <f>WPtarget</f>
        <v>TBD</v>
      </c>
      <c r="L101" s="79"/>
      <c r="M101" s="124"/>
      <c r="N101" s="120">
        <v>1</v>
      </c>
      <c r="O101" s="121">
        <f t="array" ref="O101">IF(AND(H101&lt;&gt;"",H101&lt;&gt;"-"),IF(SUMPRODUCT($Q$100:$W$100,--(Q101:W101&lt;&gt;""))&gt;0,SUMPRODUCT($Q$100:$W$100,Q101:W101)/SUMPRODUCT($Q$100:$W$100,--(Q101:W101&lt;&gt;"")),""),"")</f>
        <v>0</v>
      </c>
      <c r="P101" s="168"/>
      <c r="Q101" s="150">
        <v>0</v>
      </c>
      <c r="R101" s="150"/>
      <c r="S101" s="150"/>
      <c r="T101" s="150"/>
      <c r="U101" s="150"/>
      <c r="V101" s="150"/>
      <c r="W101" s="150"/>
      <c r="X101" s="20"/>
    </row>
    <row r="102" s="13" customFormat="1" ht="51" outlineLevel="1" spans="2:24">
      <c r="B102" s="62" t="s">
        <v>45</v>
      </c>
      <c r="C102" s="159" t="s">
        <v>176</v>
      </c>
      <c r="D102" s="79" t="s">
        <v>171</v>
      </c>
      <c r="E102" s="79" t="s">
        <v>172</v>
      </c>
      <c r="F102" s="79" t="s">
        <v>177</v>
      </c>
      <c r="G102" s="79" t="s">
        <v>178</v>
      </c>
      <c r="H102" s="79" t="str">
        <f>IF(B102&lt;&gt;"",SUBSTITUTE(VLOOKUP(B102,LabelListLookUp,2,FALSE),", ",","&amp;CHAR(10)),"")</f>
        <v>DC_XA_YA_nZA/DC_XA_nZA PC2,
DC_XA_YA_nZA/DC_YA_nZA PC2,
DC_XC_nYA-nZA/DC_XA_nZA PC2,
DC_XA_YA_nZA BCS1/DC_XA_nZA PC2,
DC_XA_YA_nZA BCS1/DC_YA_nZA PC2</v>
      </c>
      <c r="I102" s="79" t="s">
        <v>179</v>
      </c>
      <c r="J102" s="79"/>
      <c r="K102" s="79" t="str">
        <f>WPtarget</f>
        <v>TBD</v>
      </c>
      <c r="L102" s="79"/>
      <c r="M102" s="124"/>
      <c r="N102" s="120">
        <v>1</v>
      </c>
      <c r="O102" s="121">
        <f t="array" ref="O102">IF(AND(H102&lt;&gt;"",H102&lt;&gt;"-"),IF(SUMPRODUCT($Q$100:$W$100,--(Q102:W102&lt;&gt;""))&gt;0,SUMPRODUCT($Q$100:$W$100,Q102:W102)/SUMPRODUCT($Q$100:$W$100,--(Q102:W102&lt;&gt;"")),""),"")</f>
        <v>0</v>
      </c>
      <c r="P102" s="168"/>
      <c r="Q102" s="150">
        <v>0</v>
      </c>
      <c r="R102" s="150"/>
      <c r="S102" s="150"/>
      <c r="T102" s="150"/>
      <c r="U102" s="150"/>
      <c r="V102" s="150"/>
      <c r="W102" s="150"/>
      <c r="X102" s="20"/>
    </row>
    <row r="103" s="13" customFormat="1" ht="51" outlineLevel="1" spans="2:24">
      <c r="B103" s="62" t="s">
        <v>45</v>
      </c>
      <c r="C103" s="159" t="s">
        <v>180</v>
      </c>
      <c r="D103" s="79" t="s">
        <v>171</v>
      </c>
      <c r="E103" s="79" t="s">
        <v>172</v>
      </c>
      <c r="F103" s="79" t="s">
        <v>181</v>
      </c>
      <c r="G103" s="79" t="s">
        <v>182</v>
      </c>
      <c r="H103" s="79" t="str">
        <f>IF(B103&lt;&gt;"",SUBSTITUTE(VLOOKUP(B103,LabelListLookUp,2,FALSE),", ",","&amp;CHAR(10)),"")</f>
        <v>DC_XA_YA_nZA/DC_XA_nZA PC2,
DC_XA_YA_nZA/DC_YA_nZA PC2,
DC_XC_nYA-nZA/DC_XA_nZA PC2,
DC_XA_YA_nZA BCS1/DC_XA_nZA PC2,
DC_XA_YA_nZA BCS1/DC_YA_nZA PC2</v>
      </c>
      <c r="I103" s="79" t="s">
        <v>183</v>
      </c>
      <c r="J103" s="79"/>
      <c r="K103" s="79" t="str">
        <f>WPtarget</f>
        <v>TBD</v>
      </c>
      <c r="L103" s="79"/>
      <c r="M103" s="124"/>
      <c r="N103" s="120">
        <v>1</v>
      </c>
      <c r="O103" s="121">
        <f t="array" ref="O103">IF(AND(H103&lt;&gt;"",H103&lt;&gt;"-"),IF(SUMPRODUCT($Q$100:$W$100,--(Q103:W103&lt;&gt;""))&gt;0,SUMPRODUCT($Q$100:$W$100,Q103:W103)/SUMPRODUCT($Q$100:$W$100,--(Q103:W103&lt;&gt;"")),""),"")</f>
        <v>0</v>
      </c>
      <c r="P103" s="168"/>
      <c r="Q103" s="150">
        <v>0</v>
      </c>
      <c r="R103" s="150"/>
      <c r="S103" s="150"/>
      <c r="T103" s="150"/>
      <c r="U103" s="150"/>
      <c r="V103" s="150"/>
      <c r="W103" s="150"/>
      <c r="X103" s="20"/>
    </row>
    <row r="104" s="13" customFormat="1" ht="17.7" outlineLevel="1" spans="2:24">
      <c r="B104" s="65" t="s">
        <v>84</v>
      </c>
      <c r="C104" s="66"/>
      <c r="D104" s="66"/>
      <c r="E104" s="66"/>
      <c r="F104" s="66"/>
      <c r="G104" s="66"/>
      <c r="H104" s="66"/>
      <c r="I104" s="66"/>
      <c r="J104" s="66"/>
      <c r="K104" s="66"/>
      <c r="L104" s="66"/>
      <c r="M104" s="66"/>
      <c r="N104" s="66"/>
      <c r="O104" s="66"/>
      <c r="P104" s="168"/>
      <c r="Q104" s="123"/>
      <c r="R104" s="123"/>
      <c r="S104" s="123"/>
      <c r="T104" s="123"/>
      <c r="U104" s="123"/>
      <c r="V104" s="123"/>
      <c r="W104" s="151"/>
      <c r="X104" s="20"/>
    </row>
    <row r="105" s="13" customFormat="1" ht="17.7" spans="2:24">
      <c r="B105" s="24"/>
      <c r="C105" s="24"/>
      <c r="G105" s="95"/>
      <c r="H105" s="86"/>
      <c r="I105" s="95"/>
      <c r="J105" s="95"/>
      <c r="K105" s="95"/>
      <c r="L105" s="95"/>
      <c r="M105" s="86"/>
      <c r="N105" s="86"/>
      <c r="O105" s="86"/>
      <c r="P105" s="133"/>
      <c r="Q105" s="20"/>
      <c r="R105" s="20"/>
      <c r="S105" s="20"/>
      <c r="T105" s="20"/>
      <c r="U105" s="20"/>
      <c r="V105" s="20"/>
      <c r="W105" s="20"/>
      <c r="X105" s="20"/>
    </row>
    <row r="106" s="13" customFormat="1" spans="2:24">
      <c r="B106" s="24"/>
      <c r="C106" s="24"/>
      <c r="G106" s="95"/>
      <c r="H106" s="86"/>
      <c r="I106" s="95"/>
      <c r="J106" s="95"/>
      <c r="K106" s="95"/>
      <c r="L106" s="95"/>
      <c r="M106" s="86"/>
      <c r="N106" s="86"/>
      <c r="O106" s="86"/>
      <c r="P106" s="86"/>
      <c r="Q106" s="20"/>
      <c r="R106" s="20"/>
      <c r="S106" s="20"/>
      <c r="T106" s="20"/>
      <c r="U106" s="20"/>
      <c r="V106" s="20"/>
      <c r="W106" s="20"/>
      <c r="X106" s="20"/>
    </row>
    <row r="107" s="13" customFormat="1" spans="2:24">
      <c r="B107" s="24"/>
      <c r="C107" s="24"/>
      <c r="G107" s="95"/>
      <c r="H107" s="86"/>
      <c r="I107" s="95"/>
      <c r="J107" s="95"/>
      <c r="K107" s="95"/>
      <c r="L107" s="95"/>
      <c r="M107" s="86"/>
      <c r="N107" s="86"/>
      <c r="O107" s="86"/>
      <c r="P107" s="86"/>
      <c r="Q107" s="20"/>
      <c r="R107" s="20"/>
      <c r="S107" s="20"/>
      <c r="T107" s="20"/>
      <c r="U107" s="20"/>
      <c r="V107" s="20"/>
      <c r="W107" s="20"/>
      <c r="X107" s="20"/>
    </row>
    <row r="108" s="13" customFormat="1" spans="2:24">
      <c r="B108" s="24"/>
      <c r="C108" s="24"/>
      <c r="G108" s="95"/>
      <c r="H108" s="86"/>
      <c r="I108" s="95"/>
      <c r="J108" s="95"/>
      <c r="K108" s="95"/>
      <c r="L108" s="95"/>
      <c r="M108" s="86"/>
      <c r="N108" s="86"/>
      <c r="O108" s="86"/>
      <c r="P108" s="86"/>
      <c r="Q108" s="20"/>
      <c r="R108" s="20"/>
      <c r="S108" s="20"/>
      <c r="T108" s="20"/>
      <c r="U108" s="20"/>
      <c r="V108" s="20"/>
      <c r="W108" s="20"/>
      <c r="X108" s="20"/>
    </row>
    <row r="109" s="13" customFormat="1" spans="2:24">
      <c r="B109" s="24"/>
      <c r="C109" s="24"/>
      <c r="G109" s="95"/>
      <c r="H109" s="86"/>
      <c r="I109" s="95"/>
      <c r="J109" s="95"/>
      <c r="K109" s="95"/>
      <c r="L109" s="95"/>
      <c r="M109" s="86"/>
      <c r="N109" s="86"/>
      <c r="O109" s="86"/>
      <c r="P109" s="86"/>
      <c r="Q109" s="20"/>
      <c r="R109" s="20"/>
      <c r="S109" s="20"/>
      <c r="T109" s="20"/>
      <c r="U109" s="20"/>
      <c r="V109" s="20"/>
      <c r="W109" s="20"/>
      <c r="X109" s="20"/>
    </row>
    <row r="110" s="13" customFormat="1" spans="2:24">
      <c r="B110" s="24"/>
      <c r="C110" s="24"/>
      <c r="G110" s="95"/>
      <c r="H110" s="86"/>
      <c r="I110" s="95"/>
      <c r="J110" s="95"/>
      <c r="K110" s="95"/>
      <c r="L110" s="95"/>
      <c r="M110" s="86"/>
      <c r="N110" s="86"/>
      <c r="O110" s="86"/>
      <c r="P110" s="86"/>
      <c r="Q110" s="20"/>
      <c r="R110" s="20"/>
      <c r="S110" s="20"/>
      <c r="T110" s="20"/>
      <c r="U110" s="20"/>
      <c r="V110" s="20"/>
      <c r="W110" s="20"/>
      <c r="X110" s="20"/>
    </row>
    <row r="111" s="13" customFormat="1" spans="2:24">
      <c r="B111" s="24"/>
      <c r="C111" s="24"/>
      <c r="G111" s="95"/>
      <c r="H111" s="86"/>
      <c r="I111" s="95"/>
      <c r="J111" s="95"/>
      <c r="K111" s="95"/>
      <c r="L111" s="95"/>
      <c r="M111" s="86"/>
      <c r="N111" s="86"/>
      <c r="O111" s="86"/>
      <c r="P111" s="86"/>
      <c r="Q111" s="20"/>
      <c r="R111" s="20"/>
      <c r="S111" s="20"/>
      <c r="T111" s="20"/>
      <c r="U111" s="20"/>
      <c r="V111" s="20"/>
      <c r="W111" s="20"/>
      <c r="X111" s="20"/>
    </row>
    <row r="112" s="13" customFormat="1" spans="2:24">
      <c r="B112" s="24"/>
      <c r="C112" s="24"/>
      <c r="G112" s="95"/>
      <c r="H112" s="86"/>
      <c r="I112" s="95"/>
      <c r="J112" s="95"/>
      <c r="K112" s="95"/>
      <c r="L112" s="95"/>
      <c r="M112" s="86"/>
      <c r="N112" s="86"/>
      <c r="O112" s="86"/>
      <c r="P112" s="86"/>
      <c r="Q112" s="20"/>
      <c r="R112" s="20"/>
      <c r="S112" s="20"/>
      <c r="T112" s="20"/>
      <c r="U112" s="20"/>
      <c r="V112" s="20"/>
      <c r="W112" s="20"/>
      <c r="X112" s="20"/>
    </row>
    <row r="113" s="13" customFormat="1" spans="2:24">
      <c r="B113" s="24"/>
      <c r="C113" s="24"/>
      <c r="G113" s="95"/>
      <c r="H113" s="86"/>
      <c r="I113" s="95"/>
      <c r="J113" s="95"/>
      <c r="K113" s="95"/>
      <c r="L113" s="95"/>
      <c r="M113" s="86"/>
      <c r="N113" s="86"/>
      <c r="O113" s="86"/>
      <c r="P113" s="86"/>
      <c r="Q113" s="20"/>
      <c r="R113" s="20"/>
      <c r="S113" s="20"/>
      <c r="T113" s="20"/>
      <c r="U113" s="20"/>
      <c r="V113" s="20"/>
      <c r="W113" s="20"/>
      <c r="X113" s="20"/>
    </row>
    <row r="114" s="13" customFormat="1" spans="2:24">
      <c r="B114" s="24"/>
      <c r="C114" s="24"/>
      <c r="G114" s="95"/>
      <c r="H114" s="86"/>
      <c r="I114" s="95"/>
      <c r="J114" s="95"/>
      <c r="K114" s="95"/>
      <c r="L114" s="95"/>
      <c r="M114" s="86"/>
      <c r="N114" s="86"/>
      <c r="O114" s="86"/>
      <c r="P114" s="86"/>
      <c r="Q114" s="20"/>
      <c r="R114" s="20"/>
      <c r="S114" s="20"/>
      <c r="T114" s="20"/>
      <c r="U114" s="20"/>
      <c r="V114" s="20"/>
      <c r="W114" s="20"/>
      <c r="X114" s="20"/>
    </row>
    <row r="115" s="13" customFormat="1" spans="2:24">
      <c r="B115" s="24"/>
      <c r="C115" s="24"/>
      <c r="G115" s="95"/>
      <c r="H115" s="86"/>
      <c r="I115" s="95"/>
      <c r="J115" s="95"/>
      <c r="K115" s="95"/>
      <c r="L115" s="95"/>
      <c r="M115" s="86"/>
      <c r="N115" s="86"/>
      <c r="O115" s="86"/>
      <c r="P115" s="86"/>
      <c r="Q115" s="20"/>
      <c r="R115" s="20"/>
      <c r="S115" s="20"/>
      <c r="T115" s="20"/>
      <c r="U115" s="20"/>
      <c r="V115" s="20"/>
      <c r="W115" s="20"/>
      <c r="X115" s="20"/>
    </row>
    <row r="116" s="13" customFormat="1" spans="2:24">
      <c r="B116" s="24"/>
      <c r="C116" s="24"/>
      <c r="G116" s="95"/>
      <c r="H116" s="86"/>
      <c r="I116" s="95"/>
      <c r="J116" s="95"/>
      <c r="K116" s="95"/>
      <c r="L116" s="95"/>
      <c r="M116" s="86"/>
      <c r="N116" s="86"/>
      <c r="O116" s="86"/>
      <c r="P116" s="86"/>
      <c r="Q116" s="20"/>
      <c r="R116" s="20"/>
      <c r="S116" s="20"/>
      <c r="T116" s="20"/>
      <c r="U116" s="20"/>
      <c r="V116" s="20"/>
      <c r="W116" s="20"/>
      <c r="X116" s="20"/>
    </row>
    <row r="117" s="13" customFormat="1" spans="2:24">
      <c r="B117" s="24"/>
      <c r="C117" s="24"/>
      <c r="G117" s="95"/>
      <c r="H117" s="86"/>
      <c r="I117" s="95"/>
      <c r="J117" s="95"/>
      <c r="K117" s="95"/>
      <c r="L117" s="95"/>
      <c r="M117" s="86"/>
      <c r="N117" s="86"/>
      <c r="O117" s="86"/>
      <c r="P117" s="86"/>
      <c r="Q117" s="20"/>
      <c r="R117" s="20"/>
      <c r="S117" s="20"/>
      <c r="T117" s="20"/>
      <c r="U117" s="20"/>
      <c r="V117" s="20"/>
      <c r="W117" s="20"/>
      <c r="X117" s="20"/>
    </row>
    <row r="118" s="13" customFormat="1" spans="2:24">
      <c r="B118" s="24"/>
      <c r="C118" s="24"/>
      <c r="G118" s="95"/>
      <c r="H118" s="86"/>
      <c r="I118" s="95"/>
      <c r="J118" s="95"/>
      <c r="K118" s="95"/>
      <c r="L118" s="95"/>
      <c r="M118" s="86"/>
      <c r="N118" s="86"/>
      <c r="O118" s="86"/>
      <c r="P118" s="86"/>
      <c r="Q118" s="20"/>
      <c r="R118" s="20"/>
      <c r="S118" s="20"/>
      <c r="T118" s="20"/>
      <c r="U118" s="20"/>
      <c r="V118" s="20"/>
      <c r="W118" s="20"/>
      <c r="X118" s="20"/>
    </row>
    <row r="119" s="13" customFormat="1" spans="2:24">
      <c r="B119" s="24"/>
      <c r="C119" s="24"/>
      <c r="G119" s="95"/>
      <c r="H119" s="86"/>
      <c r="I119" s="95"/>
      <c r="J119" s="95"/>
      <c r="K119" s="95"/>
      <c r="L119" s="95"/>
      <c r="M119" s="86"/>
      <c r="N119" s="86"/>
      <c r="O119" s="86"/>
      <c r="P119" s="86"/>
      <c r="Q119" s="20"/>
      <c r="R119" s="20"/>
      <c r="S119" s="20"/>
      <c r="T119" s="20"/>
      <c r="U119" s="20"/>
      <c r="V119" s="20"/>
      <c r="W119" s="20"/>
      <c r="X119" s="20"/>
    </row>
    <row r="120" s="13" customFormat="1" spans="2:24">
      <c r="B120" s="24"/>
      <c r="C120" s="24"/>
      <c r="G120" s="95"/>
      <c r="H120" s="86"/>
      <c r="I120" s="95"/>
      <c r="J120" s="95"/>
      <c r="K120" s="95"/>
      <c r="L120" s="95"/>
      <c r="M120" s="86"/>
      <c r="N120" s="86"/>
      <c r="O120" s="86"/>
      <c r="P120" s="86"/>
      <c r="Q120" s="20"/>
      <c r="R120" s="20"/>
      <c r="S120" s="20"/>
      <c r="T120" s="20"/>
      <c r="U120" s="20"/>
      <c r="V120" s="20"/>
      <c r="W120" s="20"/>
      <c r="X120" s="20"/>
    </row>
    <row r="121" s="13" customFormat="1" spans="2:24">
      <c r="B121" s="24"/>
      <c r="C121" s="24"/>
      <c r="G121" s="95"/>
      <c r="H121" s="86"/>
      <c r="I121" s="95"/>
      <c r="J121" s="95"/>
      <c r="K121" s="95"/>
      <c r="L121" s="95"/>
      <c r="M121" s="86"/>
      <c r="N121" s="86"/>
      <c r="O121" s="86"/>
      <c r="P121" s="86"/>
      <c r="Q121" s="20"/>
      <c r="R121" s="20"/>
      <c r="S121" s="20"/>
      <c r="T121" s="20"/>
      <c r="U121" s="20"/>
      <c r="V121" s="20"/>
      <c r="W121" s="20"/>
      <c r="X121" s="20"/>
    </row>
    <row r="122" s="13" customFormat="1" spans="2:24">
      <c r="B122" s="24"/>
      <c r="C122" s="24"/>
      <c r="G122" s="95"/>
      <c r="H122" s="86"/>
      <c r="I122" s="95"/>
      <c r="J122" s="95"/>
      <c r="K122" s="95"/>
      <c r="L122" s="95"/>
      <c r="M122" s="86"/>
      <c r="N122" s="86"/>
      <c r="O122" s="86"/>
      <c r="P122" s="86"/>
      <c r="Q122" s="20"/>
      <c r="R122" s="20"/>
      <c r="S122" s="20"/>
      <c r="T122" s="20"/>
      <c r="U122" s="20"/>
      <c r="V122" s="20"/>
      <c r="W122" s="20"/>
      <c r="X122" s="20"/>
    </row>
    <row r="123" s="13" customFormat="1" spans="2:24">
      <c r="B123" s="24"/>
      <c r="C123" s="24"/>
      <c r="G123" s="95"/>
      <c r="H123" s="86"/>
      <c r="I123" s="95"/>
      <c r="J123" s="95"/>
      <c r="K123" s="95"/>
      <c r="L123" s="95"/>
      <c r="M123" s="86"/>
      <c r="N123" s="86"/>
      <c r="O123" s="86"/>
      <c r="P123" s="86"/>
      <c r="Q123" s="20"/>
      <c r="R123" s="20"/>
      <c r="S123" s="20"/>
      <c r="T123" s="20"/>
      <c r="U123" s="20"/>
      <c r="V123" s="20"/>
      <c r="W123" s="20"/>
      <c r="X123" s="20"/>
    </row>
    <row r="124" s="13" customFormat="1" spans="2:24">
      <c r="B124" s="24"/>
      <c r="C124" s="24"/>
      <c r="G124" s="95"/>
      <c r="H124" s="86"/>
      <c r="I124" s="95"/>
      <c r="J124" s="95"/>
      <c r="K124" s="95"/>
      <c r="L124" s="95"/>
      <c r="M124" s="86"/>
      <c r="N124" s="86"/>
      <c r="O124" s="86"/>
      <c r="P124" s="86"/>
      <c r="Q124" s="20"/>
      <c r="R124" s="20"/>
      <c r="S124" s="20"/>
      <c r="T124" s="20"/>
      <c r="U124" s="20"/>
      <c r="V124" s="20"/>
      <c r="W124" s="20"/>
      <c r="X124" s="20"/>
    </row>
  </sheetData>
  <protectedRanges>
    <protectedRange sqref="D10:L10 B5:F9 X5:XFC9" name="Range6"/>
    <protectedRange sqref="Q87:W87 Q56:W58 Q80:W80 Q65:W73" name="Range3"/>
    <protectedRange sqref="J56:J58 L56:M58" name="Range3_2"/>
    <protectedRange sqref="J40 L40:M40" name="Range5_8"/>
    <protectedRange sqref="L32:M33" name="Range5_9"/>
    <protectedRange sqref="J65:J73 L65:M69 L71:M72 L70 L73" name="Range3_4"/>
    <protectedRange sqref="L87:M87 J87" name="Range3_6"/>
    <protectedRange sqref="J94 L94:M94 J48" name="Range5_10"/>
    <protectedRange sqref="J101:J103 L101:M103" name="Range5_12"/>
    <protectedRange sqref="K87 K94 K101:K103 K40 K48 K56:K58 K65:K73" name="Range2_1"/>
    <protectedRange sqref="J32:J33" name="Range5_9_1"/>
    <protectedRange sqref="K32:K33" name="Range2_1_1"/>
    <protectedRange sqref="L48:M48" name="Range2_5_1"/>
    <protectedRange sqref="K80" name="Range2_1_3"/>
    <protectedRange sqref="M70 M73" name="Range3_2_1"/>
  </protectedRanges>
  <autoFilter xmlns:etc="http://www.wps.cn/officeDocument/2017/etCustomData" ref="B27:W104"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4:O74"/>
    <mergeCell ref="B76:O76"/>
    <mergeCell ref="Q77:W77"/>
    <mergeCell ref="B81:O81"/>
    <mergeCell ref="B83:O83"/>
    <mergeCell ref="Q84:W84"/>
    <mergeCell ref="B88:O88"/>
    <mergeCell ref="B90:O90"/>
    <mergeCell ref="Q91:W91"/>
    <mergeCell ref="B95:O95"/>
    <mergeCell ref="B97:O97"/>
    <mergeCell ref="Q98:W98"/>
    <mergeCell ref="B104:O104"/>
    <mergeCell ref="B29:B31"/>
    <mergeCell ref="B37:B39"/>
    <mergeCell ref="B45:B47"/>
    <mergeCell ref="B52:B54"/>
    <mergeCell ref="B62:B64"/>
    <mergeCell ref="B77:B79"/>
    <mergeCell ref="B84:B86"/>
    <mergeCell ref="B91:B93"/>
    <mergeCell ref="B98:B100"/>
    <mergeCell ref="C29:C31"/>
    <mergeCell ref="C37:C39"/>
    <mergeCell ref="C45:C47"/>
    <mergeCell ref="C52:C54"/>
    <mergeCell ref="C62:C64"/>
    <mergeCell ref="C77:C79"/>
    <mergeCell ref="C84:C86"/>
    <mergeCell ref="C91:C93"/>
    <mergeCell ref="C98:C100"/>
    <mergeCell ref="D29:D31"/>
    <mergeCell ref="D37:D39"/>
    <mergeCell ref="D45:D47"/>
    <mergeCell ref="D52:D54"/>
    <mergeCell ref="D62:D64"/>
    <mergeCell ref="D77:D79"/>
    <mergeCell ref="D84:D86"/>
    <mergeCell ref="D91:D93"/>
    <mergeCell ref="D98:D100"/>
    <mergeCell ref="E29:E31"/>
    <mergeCell ref="E37:E39"/>
    <mergeCell ref="E45:E47"/>
    <mergeCell ref="E52:E54"/>
    <mergeCell ref="E62:E64"/>
    <mergeCell ref="E77:E79"/>
    <mergeCell ref="E84:E86"/>
    <mergeCell ref="E91:E93"/>
    <mergeCell ref="E98:E100"/>
    <mergeCell ref="F29:F31"/>
    <mergeCell ref="F37:F39"/>
    <mergeCell ref="F45:F47"/>
    <mergeCell ref="F52:F54"/>
    <mergeCell ref="F62:F64"/>
    <mergeCell ref="F77:F79"/>
    <mergeCell ref="F84:F86"/>
    <mergeCell ref="F91:F93"/>
    <mergeCell ref="F98:F100"/>
    <mergeCell ref="G29:G31"/>
    <mergeCell ref="G37:G39"/>
    <mergeCell ref="G45:G47"/>
    <mergeCell ref="G52:G54"/>
    <mergeCell ref="G62:G64"/>
    <mergeCell ref="G77:G79"/>
    <mergeCell ref="G84:G86"/>
    <mergeCell ref="G91:G93"/>
    <mergeCell ref="G98:G100"/>
    <mergeCell ref="H29:H31"/>
    <mergeCell ref="H37:H39"/>
    <mergeCell ref="H45:H47"/>
    <mergeCell ref="H52:H54"/>
    <mergeCell ref="H62:H64"/>
    <mergeCell ref="H77:H79"/>
    <mergeCell ref="H84:H86"/>
    <mergeCell ref="H91:H93"/>
    <mergeCell ref="H98:H100"/>
    <mergeCell ref="I29:I31"/>
    <mergeCell ref="I37:I39"/>
    <mergeCell ref="I45:I47"/>
    <mergeCell ref="I52:I54"/>
    <mergeCell ref="I62:I64"/>
    <mergeCell ref="I77:I79"/>
    <mergeCell ref="I84:I86"/>
    <mergeCell ref="I91:I93"/>
    <mergeCell ref="I98:I100"/>
    <mergeCell ref="J29:J31"/>
    <mergeCell ref="J37:J39"/>
    <mergeCell ref="J45:J47"/>
    <mergeCell ref="J52:J54"/>
    <mergeCell ref="J62:J64"/>
    <mergeCell ref="J77:J79"/>
    <mergeCell ref="J84:J86"/>
    <mergeCell ref="J91:J93"/>
    <mergeCell ref="J98:J100"/>
    <mergeCell ref="K29:K31"/>
    <mergeCell ref="K37:K39"/>
    <mergeCell ref="K45:K47"/>
    <mergeCell ref="K52:K54"/>
    <mergeCell ref="K62:K64"/>
    <mergeCell ref="K77:K79"/>
    <mergeCell ref="K84:K86"/>
    <mergeCell ref="K91:K93"/>
    <mergeCell ref="K98:K100"/>
    <mergeCell ref="L29:L31"/>
    <mergeCell ref="L37:L39"/>
    <mergeCell ref="L45:L47"/>
    <mergeCell ref="L52:L54"/>
    <mergeCell ref="L62:L64"/>
    <mergeCell ref="L77:L79"/>
    <mergeCell ref="L84:L86"/>
    <mergeCell ref="L91:L93"/>
    <mergeCell ref="L98:L100"/>
    <mergeCell ref="M29:M31"/>
    <mergeCell ref="M37:M39"/>
    <mergeCell ref="M45:M47"/>
    <mergeCell ref="M52:M54"/>
    <mergeCell ref="M62:M64"/>
    <mergeCell ref="M77:M79"/>
    <mergeCell ref="M84:M86"/>
    <mergeCell ref="M91:M93"/>
    <mergeCell ref="M98:M100"/>
    <mergeCell ref="N29:N31"/>
    <mergeCell ref="N37:N39"/>
    <mergeCell ref="N45:N47"/>
    <mergeCell ref="N52:N54"/>
    <mergeCell ref="N62:N64"/>
    <mergeCell ref="N77:N79"/>
    <mergeCell ref="N84:N86"/>
    <mergeCell ref="N91:N93"/>
    <mergeCell ref="N98:N100"/>
    <mergeCell ref="O29:O31"/>
    <mergeCell ref="O37:O39"/>
    <mergeCell ref="O45:O47"/>
    <mergeCell ref="O52:O54"/>
    <mergeCell ref="O62:O64"/>
    <mergeCell ref="O77:O79"/>
    <mergeCell ref="O84:O86"/>
    <mergeCell ref="O91:O93"/>
    <mergeCell ref="O98:O100"/>
    <mergeCell ref="K13:W24"/>
  </mergeCells>
  <conditionalFormatting sqref="I15">
    <cfRule type="expression" dxfId="16" priority="1198" stopIfTrue="1">
      <formula>I15=""</formula>
    </cfRule>
    <cfRule type="expression" dxfId="17" priority="1199" stopIfTrue="1">
      <formula>I15&lt;=0</formula>
    </cfRule>
    <cfRule type="expression" dxfId="18" priority="1200" stopIfTrue="1">
      <formula>I15&lt;1</formula>
    </cfRule>
    <cfRule type="expression" dxfId="19" priority="1201">
      <formula>I15&gt;=1</formula>
    </cfRule>
    <cfRule type="expression" dxfId="17" priority="1202">
      <formula>#REF!&lt;=0</formula>
    </cfRule>
    <cfRule type="expression" dxfId="18" priority="1203">
      <formula>#REF!&lt;1</formula>
    </cfRule>
    <cfRule type="expression" dxfId="19" priority="1204">
      <formula>#REF!&gt;=0.9999999</formula>
    </cfRule>
  </conditionalFormatting>
  <conditionalFormatting sqref="Q30">
    <cfRule type="expression" dxfId="20" priority="29">
      <formula>AND(LEN($H30)&lt;=1,$E30&lt;&gt;"")</formula>
    </cfRule>
  </conditionalFormatting>
  <conditionalFormatting sqref="R30">
    <cfRule type="expression" dxfId="20" priority="30">
      <formula>AND(LEN($H30)&lt;=1,$E30&lt;&gt;"")</formula>
    </cfRule>
  </conditionalFormatting>
  <conditionalFormatting sqref="E32">
    <cfRule type="expression" dxfId="20" priority="31">
      <formula>AND(LEN($H32)&lt;=1,$E32&lt;&gt;"")</formula>
    </cfRule>
  </conditionalFormatting>
  <conditionalFormatting sqref="H32">
    <cfRule type="expression" dxfId="20" priority="32">
      <formula>AND(LEN($H32)&lt;=1,$E32&lt;&gt;"")</formula>
    </cfRule>
  </conditionalFormatting>
  <conditionalFormatting sqref="J32">
    <cfRule type="expression" dxfId="20" priority="636">
      <formula>AND(LEN($H32)&lt;=1,$E32&lt;&gt;"")</formula>
    </cfRule>
  </conditionalFormatting>
  <conditionalFormatting sqref="K32">
    <cfRule type="expression" dxfId="20" priority="634">
      <formula>AND(LEN($H32)&lt;=1,$E32&lt;&gt;"")</formula>
    </cfRule>
  </conditionalFormatting>
  <conditionalFormatting sqref="L32:M32">
    <cfRule type="expression" dxfId="20" priority="928">
      <formula>AND(LEN($H32)&lt;=1,$E32&lt;&gt;"")</formula>
    </cfRule>
  </conditionalFormatting>
  <conditionalFormatting sqref="O32">
    <cfRule type="expression" dxfId="16" priority="1175" stopIfTrue="1">
      <formula>O32=""</formula>
    </cfRule>
    <cfRule type="expression" dxfId="17" priority="1176" stopIfTrue="1">
      <formula>O32&lt;=0</formula>
    </cfRule>
    <cfRule type="expression" dxfId="18" priority="1177" stopIfTrue="1">
      <formula>O32&lt;1</formula>
    </cfRule>
    <cfRule type="expression" dxfId="19" priority="1178">
      <formula>O32&gt;=1</formula>
    </cfRule>
  </conditionalFormatting>
  <conditionalFormatting sqref="E33">
    <cfRule type="expression" dxfId="20" priority="34">
      <formula>AND(LEN($H33)&lt;=1,$E33&lt;&gt;"")</formula>
    </cfRule>
  </conditionalFormatting>
  <conditionalFormatting sqref="H33">
    <cfRule type="expression" dxfId="20" priority="36">
      <formula>AND(LEN($H33)&lt;=1,$E33&lt;&gt;"")</formula>
    </cfRule>
  </conditionalFormatting>
  <conditionalFormatting sqref="K33">
    <cfRule type="expression" dxfId="20" priority="35">
      <formula>AND(LEN($H33)&lt;=1,$E33&lt;&gt;"")</formula>
    </cfRule>
  </conditionalFormatting>
  <conditionalFormatting sqref="L33:M33">
    <cfRule type="expression" dxfId="20" priority="38">
      <formula>AND(LEN($H33)&lt;=1,$E33&lt;&gt;"")</formula>
    </cfRule>
  </conditionalFormatting>
  <conditionalFormatting sqref="N33:W33">
    <cfRule type="expression" dxfId="20" priority="39">
      <formula>AND(LEN($H33)&lt;=1,$E33&lt;&gt;"")</formula>
    </cfRule>
  </conditionalFormatting>
  <conditionalFormatting sqref="O33">
    <cfRule type="expression" dxfId="16" priority="44" stopIfTrue="1">
      <formula>O33=""</formula>
    </cfRule>
    <cfRule type="expression" dxfId="17" priority="45" stopIfTrue="1">
      <formula>O33&lt;=0</formula>
    </cfRule>
    <cfRule type="expression" dxfId="18" priority="46" stopIfTrue="1">
      <formula>O33&lt;1</formula>
    </cfRule>
    <cfRule type="expression" dxfId="19" priority="47">
      <formula>O33&gt;=1</formula>
    </cfRule>
  </conditionalFormatting>
  <conditionalFormatting sqref="Q33:W33">
    <cfRule type="expression" dxfId="16" priority="40" stopIfTrue="1">
      <formula>OR(Q33="",LEN($H33)&lt;=1)</formula>
    </cfRule>
    <cfRule type="expression" dxfId="17" priority="41" stopIfTrue="1">
      <formula>Q33&lt;=0</formula>
    </cfRule>
    <cfRule type="expression" dxfId="18" priority="42" stopIfTrue="1">
      <formula>Q33&lt;1</formula>
    </cfRule>
    <cfRule type="expression" dxfId="19" priority="43">
      <formula>Q33&gt;=1</formula>
    </cfRule>
  </conditionalFormatting>
  <conditionalFormatting sqref="C37">
    <cfRule type="expression" dxfId="20" priority="1137">
      <formula>AND(LEN($H37)&lt;=1,$E37&lt;&gt;"")</formula>
    </cfRule>
  </conditionalFormatting>
  <conditionalFormatting sqref="C40">
    <cfRule type="expression" dxfId="20" priority="373">
      <formula>AND(LEN($H40)&lt;=1,$E40&lt;&gt;"")</formula>
    </cfRule>
  </conditionalFormatting>
  <conditionalFormatting sqref="I40">
    <cfRule type="expression" dxfId="20" priority="28">
      <formula>AND(LEN($H40)&lt;=1,$E40&lt;&gt;"")</formula>
    </cfRule>
  </conditionalFormatting>
  <conditionalFormatting sqref="C45">
    <cfRule type="expression" dxfId="20" priority="417">
      <formula>AND(LEN($H45)&lt;=1,$E45&lt;&gt;"")</formula>
    </cfRule>
  </conditionalFormatting>
  <conditionalFormatting sqref="B48">
    <cfRule type="expression" dxfId="20" priority="305">
      <formula>AND(LEN($H48)&lt;=1,$E48&lt;&gt;"")</formula>
    </cfRule>
  </conditionalFormatting>
  <conditionalFormatting sqref="I48:J48">
    <cfRule type="expression" dxfId="20" priority="304">
      <formula>AND(LEN($H48)&lt;=1,$E48&lt;&gt;"")</formula>
    </cfRule>
  </conditionalFormatting>
  <conditionalFormatting sqref="K48">
    <cfRule type="expression" dxfId="20" priority="303">
      <formula>AND(LEN($H48)&lt;=1,$E48&lt;&gt;"")</formula>
    </cfRule>
  </conditionalFormatting>
  <conditionalFormatting sqref="O48">
    <cfRule type="expression" dxfId="16" priority="424" stopIfTrue="1">
      <formula>O48=""</formula>
    </cfRule>
    <cfRule type="expression" dxfId="17" priority="425" stopIfTrue="1">
      <formula>O48&lt;=0</formula>
    </cfRule>
    <cfRule type="expression" dxfId="18" priority="426" stopIfTrue="1">
      <formula>O48&lt;1</formula>
    </cfRule>
    <cfRule type="expression" dxfId="19" priority="427">
      <formula>O48&gt;=1</formula>
    </cfRule>
  </conditionalFormatting>
  <conditionalFormatting sqref="Q48:W48">
    <cfRule type="expression" dxfId="16" priority="420" stopIfTrue="1">
      <formula>OR(Q48="",LEN($H48)&lt;=1)</formula>
    </cfRule>
    <cfRule type="expression" dxfId="17" priority="421" stopIfTrue="1">
      <formula>Q48&lt;=0</formula>
    </cfRule>
    <cfRule type="expression" dxfId="18" priority="422" stopIfTrue="1">
      <formula>Q48&lt;1</formula>
    </cfRule>
    <cfRule type="expression" dxfId="19" priority="423">
      <formula>Q48&gt;=1</formula>
    </cfRule>
  </conditionalFormatting>
  <conditionalFormatting sqref="K49">
    <cfRule type="expression" dxfId="20" priority="406">
      <formula>AND(LEN($H49)&lt;=1,$E49&lt;&gt;"")</formula>
    </cfRule>
  </conditionalFormatting>
  <conditionalFormatting sqref="B50:W50">
    <cfRule type="expression" dxfId="20" priority="374">
      <formula>AND(LEN($H50)&lt;=1,$E50&lt;&gt;"")</formula>
    </cfRule>
  </conditionalFormatting>
  <conditionalFormatting sqref="C52">
    <cfRule type="expression" dxfId="20" priority="1131">
      <formula>AND(LEN($H52)&lt;=1,$E52&lt;&gt;"")</formula>
    </cfRule>
  </conditionalFormatting>
  <conditionalFormatting sqref="B55">
    <cfRule type="expression" dxfId="20" priority="1">
      <formula>AND(LEN($H55)&lt;=1,$E55&lt;&gt;"")</formula>
    </cfRule>
  </conditionalFormatting>
  <conditionalFormatting sqref="C55">
    <cfRule type="expression" dxfId="20" priority="13">
      <formula>AND(LEN($H55)&lt;=1,$E55&lt;&gt;"")</formula>
    </cfRule>
  </conditionalFormatting>
  <conditionalFormatting sqref="H55">
    <cfRule type="expression" dxfId="20" priority="12">
      <formula>AND(LEN($H55)&lt;=1,$E55&lt;&gt;"")</formula>
    </cfRule>
  </conditionalFormatting>
  <conditionalFormatting sqref="K55">
    <cfRule type="expression" dxfId="20" priority="15">
      <formula>AND(LEN($H55)&lt;=1,$E55&lt;&gt;"")</formula>
    </cfRule>
  </conditionalFormatting>
  <conditionalFormatting sqref="O55">
    <cfRule type="expression" dxfId="19" priority="25">
      <formula>O55&gt;=1</formula>
    </cfRule>
    <cfRule type="expression" dxfId="18" priority="24" stopIfTrue="1">
      <formula>O55&lt;1</formula>
    </cfRule>
    <cfRule type="expression" dxfId="17" priority="23" stopIfTrue="1">
      <formula>O55&lt;=0</formula>
    </cfRule>
    <cfRule type="expression" dxfId="16" priority="22" stopIfTrue="1">
      <formula>O55=""</formula>
    </cfRule>
  </conditionalFormatting>
  <conditionalFormatting sqref="Q55">
    <cfRule type="expression" dxfId="19" priority="6">
      <formula>Q55&gt;=1</formula>
    </cfRule>
    <cfRule type="expression" dxfId="18" priority="5" stopIfTrue="1">
      <formula>Q55&lt;1</formula>
    </cfRule>
    <cfRule type="expression" dxfId="17" priority="4" stopIfTrue="1">
      <formula>Q55&lt;=0</formula>
    </cfRule>
    <cfRule type="expression" dxfId="16" priority="3" stopIfTrue="1">
      <formula>OR(Q55="",LEN($H55)&lt;=1)</formula>
    </cfRule>
    <cfRule type="expression" dxfId="20" priority="2">
      <formula>AND(LEN($H55)&lt;=1,$E55&lt;&gt;"")</formula>
    </cfRule>
  </conditionalFormatting>
  <conditionalFormatting sqref="R55">
    <cfRule type="expression" dxfId="19" priority="11">
      <formula>R55&gt;=1</formula>
    </cfRule>
    <cfRule type="expression" dxfId="18" priority="10" stopIfTrue="1">
      <formula>R55&lt;1</formula>
    </cfRule>
    <cfRule type="expression" dxfId="17" priority="9" stopIfTrue="1">
      <formula>R55&lt;=0</formula>
    </cfRule>
    <cfRule type="expression" dxfId="16" priority="8" stopIfTrue="1">
      <formula>OR(R55="",LEN($H55)&lt;=1)</formula>
    </cfRule>
    <cfRule type="expression" dxfId="20" priority="7">
      <formula>AND(LEN($H55)&lt;=1,$E55&lt;&gt;"")</formula>
    </cfRule>
  </conditionalFormatting>
  <conditionalFormatting sqref="S55:W55">
    <cfRule type="expression" dxfId="19" priority="21">
      <formula>S55&gt;=1</formula>
    </cfRule>
    <cfRule type="expression" dxfId="18" priority="20" stopIfTrue="1">
      <formula>S55&lt;1</formula>
    </cfRule>
    <cfRule type="expression" dxfId="17" priority="19" stopIfTrue="1">
      <formula>S55&lt;=0</formula>
    </cfRule>
    <cfRule type="expression" dxfId="16" priority="18" stopIfTrue="1">
      <formula>OR(S55="",LEN($H55)&lt;=1)</formula>
    </cfRule>
  </conditionalFormatting>
  <conditionalFormatting sqref="C56">
    <cfRule type="expression" dxfId="20" priority="253">
      <formula>AND(LEN($H56)&lt;=1,$E56&lt;&gt;"")</formula>
    </cfRule>
  </conditionalFormatting>
  <conditionalFormatting sqref="H56">
    <cfRule type="expression" dxfId="20" priority="252">
      <formula>AND(LEN($H56)&lt;=1,$E56&lt;&gt;"")</formula>
    </cfRule>
  </conditionalFormatting>
  <conditionalFormatting sqref="K56">
    <cfRule type="expression" dxfId="20" priority="255">
      <formula>AND(LEN($H56)&lt;=1,$E56&lt;&gt;"")</formula>
    </cfRule>
  </conditionalFormatting>
  <conditionalFormatting sqref="O56">
    <cfRule type="expression" dxfId="16" priority="262" stopIfTrue="1">
      <formula>O56=""</formula>
    </cfRule>
    <cfRule type="expression" dxfId="17" priority="263" stopIfTrue="1">
      <formula>O56&lt;=0</formula>
    </cfRule>
    <cfRule type="expression" dxfId="18" priority="264" stopIfTrue="1">
      <formula>O56&lt;1</formula>
    </cfRule>
    <cfRule type="expression" dxfId="19" priority="265">
      <formula>O56&gt;=1</formula>
    </cfRule>
  </conditionalFormatting>
  <conditionalFormatting sqref="Q56">
    <cfRule type="expression" dxfId="20" priority="242">
      <formula>AND(LEN($H56)&lt;=1,$E56&lt;&gt;"")</formula>
    </cfRule>
    <cfRule type="expression" dxfId="16" priority="243" stopIfTrue="1">
      <formula>OR(Q56="",LEN($H56)&lt;=1)</formula>
    </cfRule>
    <cfRule type="expression" dxfId="17" priority="244" stopIfTrue="1">
      <formula>Q56&lt;=0</formula>
    </cfRule>
    <cfRule type="expression" dxfId="18" priority="245" stopIfTrue="1">
      <formula>Q56&lt;1</formula>
    </cfRule>
    <cfRule type="expression" dxfId="19" priority="246">
      <formula>Q56&gt;=1</formula>
    </cfRule>
  </conditionalFormatting>
  <conditionalFormatting sqref="R56">
    <cfRule type="expression" dxfId="20" priority="247">
      <formula>AND(LEN($H56)&lt;=1,$E56&lt;&gt;"")</formula>
    </cfRule>
    <cfRule type="expression" dxfId="16" priority="248" stopIfTrue="1">
      <formula>OR(R56="",LEN($H56)&lt;=1)</formula>
    </cfRule>
    <cfRule type="expression" dxfId="17" priority="249" stopIfTrue="1">
      <formula>R56&lt;=0</formula>
    </cfRule>
    <cfRule type="expression" dxfId="18" priority="250" stopIfTrue="1">
      <formula>R56&lt;1</formula>
    </cfRule>
    <cfRule type="expression" dxfId="19" priority="251">
      <formula>R56&gt;=1</formula>
    </cfRule>
  </conditionalFormatting>
  <conditionalFormatting sqref="S56:W56">
    <cfRule type="expression" dxfId="16" priority="258" stopIfTrue="1">
      <formula>OR(S56="",LEN($H56)&lt;=1)</formula>
    </cfRule>
    <cfRule type="expression" dxfId="17" priority="259" stopIfTrue="1">
      <formula>S56&lt;=0</formula>
    </cfRule>
    <cfRule type="expression" dxfId="18" priority="260" stopIfTrue="1">
      <formula>S56&lt;1</formula>
    </cfRule>
    <cfRule type="expression" dxfId="19" priority="261">
      <formula>S56&gt;=1</formula>
    </cfRule>
  </conditionalFormatting>
  <conditionalFormatting sqref="C57">
    <cfRule type="expression" dxfId="20" priority="229">
      <formula>AND(LEN($H57)&lt;=1,$E57&lt;&gt;"")</formula>
    </cfRule>
  </conditionalFormatting>
  <conditionalFormatting sqref="H57">
    <cfRule type="expression" dxfId="20" priority="228">
      <formula>AND(LEN($H57)&lt;=1,$E57&lt;&gt;"")</formula>
    </cfRule>
  </conditionalFormatting>
  <conditionalFormatting sqref="K57">
    <cfRule type="expression" dxfId="20" priority="231">
      <formula>AND(LEN($H57)&lt;=1,$E57&lt;&gt;"")</formula>
    </cfRule>
  </conditionalFormatting>
  <conditionalFormatting sqref="O57">
    <cfRule type="expression" dxfId="16" priority="238" stopIfTrue="1">
      <formula>O57=""</formula>
    </cfRule>
    <cfRule type="expression" dxfId="17" priority="239" stopIfTrue="1">
      <formula>O57&lt;=0</formula>
    </cfRule>
    <cfRule type="expression" dxfId="18" priority="240" stopIfTrue="1">
      <formula>O57&lt;1</formula>
    </cfRule>
    <cfRule type="expression" dxfId="19" priority="241">
      <formula>O57&gt;=1</formula>
    </cfRule>
  </conditionalFormatting>
  <conditionalFormatting sqref="Q57">
    <cfRule type="expression" dxfId="20" priority="218">
      <formula>AND(LEN($H57)&lt;=1,$E57&lt;&gt;"")</formula>
    </cfRule>
    <cfRule type="expression" dxfId="16" priority="219" stopIfTrue="1">
      <formula>OR(Q57="",LEN($H57)&lt;=1)</formula>
    </cfRule>
    <cfRule type="expression" dxfId="17" priority="220" stopIfTrue="1">
      <formula>Q57&lt;=0</formula>
    </cfRule>
    <cfRule type="expression" dxfId="18" priority="221" stopIfTrue="1">
      <formula>Q57&lt;1</formula>
    </cfRule>
    <cfRule type="expression" dxfId="19" priority="222">
      <formula>Q57&gt;=1</formula>
    </cfRule>
  </conditionalFormatting>
  <conditionalFormatting sqref="R57">
    <cfRule type="expression" dxfId="20" priority="223">
      <formula>AND(LEN($H57)&lt;=1,$E57&lt;&gt;"")</formula>
    </cfRule>
    <cfRule type="expression" dxfId="16" priority="224" stopIfTrue="1">
      <formula>OR(R57="",LEN($H57)&lt;=1)</formula>
    </cfRule>
    <cfRule type="expression" dxfId="17" priority="225" stopIfTrue="1">
      <formula>R57&lt;=0</formula>
    </cfRule>
    <cfRule type="expression" dxfId="18" priority="226" stopIfTrue="1">
      <formula>R57&lt;1</formula>
    </cfRule>
    <cfRule type="expression" dxfId="19" priority="227">
      <formula>R57&gt;=1</formula>
    </cfRule>
  </conditionalFormatting>
  <conditionalFormatting sqref="S57:W57">
    <cfRule type="expression" dxfId="16" priority="234" stopIfTrue="1">
      <formula>OR(S57="",LEN($H57)&lt;=1)</formula>
    </cfRule>
    <cfRule type="expression" dxfId="17" priority="235" stopIfTrue="1">
      <formula>S57&lt;=0</formula>
    </cfRule>
    <cfRule type="expression" dxfId="18" priority="236" stopIfTrue="1">
      <formula>S57&lt;1</formula>
    </cfRule>
    <cfRule type="expression" dxfId="19" priority="237">
      <formula>S57&gt;=1</formula>
    </cfRule>
  </conditionalFormatting>
  <conditionalFormatting sqref="C58">
    <cfRule type="expression" dxfId="20" priority="278">
      <formula>AND(LEN($H58)&lt;=1,$E58&lt;&gt;"")</formula>
    </cfRule>
  </conditionalFormatting>
  <conditionalFormatting sqref="H58">
    <cfRule type="expression" dxfId="20" priority="277">
      <formula>AND(LEN($H58)&lt;=1,$E58&lt;&gt;"")</formula>
    </cfRule>
  </conditionalFormatting>
  <conditionalFormatting sqref="K58">
    <cfRule type="expression" dxfId="20" priority="680">
      <formula>AND(LEN($H58)&lt;=1,$E58&lt;&gt;"")</formula>
    </cfRule>
  </conditionalFormatting>
  <conditionalFormatting sqref="O58">
    <cfRule type="expression" dxfId="16" priority="687" stopIfTrue="1">
      <formula>O58=""</formula>
    </cfRule>
    <cfRule type="expression" dxfId="17" priority="688" stopIfTrue="1">
      <formula>O58&lt;=0</formula>
    </cfRule>
    <cfRule type="expression" dxfId="18" priority="689" stopIfTrue="1">
      <formula>O58&lt;1</formula>
    </cfRule>
    <cfRule type="expression" dxfId="19" priority="690">
      <formula>O58&gt;=1</formula>
    </cfRule>
  </conditionalFormatting>
  <conditionalFormatting sqref="Q58">
    <cfRule type="expression" dxfId="20" priority="266">
      <formula>AND(LEN($H58)&lt;=1,$E58&lt;&gt;"")</formula>
    </cfRule>
    <cfRule type="expression" dxfId="16" priority="267" stopIfTrue="1">
      <formula>OR(Q58="",LEN($H58)&lt;=1)</formula>
    </cfRule>
    <cfRule type="expression" dxfId="17" priority="268" stopIfTrue="1">
      <formula>Q58&lt;=0</formula>
    </cfRule>
    <cfRule type="expression" dxfId="18" priority="269" stopIfTrue="1">
      <formula>Q58&lt;1</formula>
    </cfRule>
    <cfRule type="expression" dxfId="19" priority="270">
      <formula>Q58&gt;=1</formula>
    </cfRule>
  </conditionalFormatting>
  <conditionalFormatting sqref="R58">
    <cfRule type="expression" dxfId="20" priority="271">
      <formula>AND(LEN($H58)&lt;=1,$E58&lt;&gt;"")</formula>
    </cfRule>
    <cfRule type="expression" dxfId="16" priority="272" stopIfTrue="1">
      <formula>OR(R58="",LEN($H58)&lt;=1)</formula>
    </cfRule>
    <cfRule type="expression" dxfId="17" priority="273" stopIfTrue="1">
      <formula>R58&lt;=0</formula>
    </cfRule>
    <cfRule type="expression" dxfId="18" priority="274" stopIfTrue="1">
      <formula>R58&lt;1</formula>
    </cfRule>
    <cfRule type="expression" dxfId="19" priority="275">
      <formula>R58&gt;=1</formula>
    </cfRule>
  </conditionalFormatting>
  <conditionalFormatting sqref="S58:W58">
    <cfRule type="expression" dxfId="16" priority="683" stopIfTrue="1">
      <formula>OR(S58="",LEN($H58)&lt;=1)</formula>
    </cfRule>
    <cfRule type="expression" dxfId="17" priority="684" stopIfTrue="1">
      <formula>S58&lt;=0</formula>
    </cfRule>
    <cfRule type="expression" dxfId="18" priority="685" stopIfTrue="1">
      <formula>S58&lt;1</formula>
    </cfRule>
    <cfRule type="expression" dxfId="19" priority="686">
      <formula>S58&gt;=1</formula>
    </cfRule>
  </conditionalFormatting>
  <conditionalFormatting sqref="C62">
    <cfRule type="expression" dxfId="20" priority="1130">
      <formula>AND(LEN($H62)&lt;=1,$E62&lt;&gt;"")</formula>
    </cfRule>
  </conditionalFormatting>
  <conditionalFormatting sqref="R65:T65">
    <cfRule type="expression" dxfId="20" priority="285">
      <formula>AND(LEN($H65)&lt;=1,$E65&lt;&gt;"")</formula>
    </cfRule>
    <cfRule type="expression" dxfId="16" priority="286" stopIfTrue="1">
      <formula>OR(R65="",LEN($H65)&lt;=1)</formula>
    </cfRule>
    <cfRule type="expression" dxfId="17" priority="287" stopIfTrue="1">
      <formula>R65&lt;=0</formula>
    </cfRule>
    <cfRule type="expression" dxfId="18" priority="288" stopIfTrue="1">
      <formula>R65&lt;1</formula>
    </cfRule>
    <cfRule type="expression" dxfId="19" priority="289">
      <formula>R65&gt;=1</formula>
    </cfRule>
  </conditionalFormatting>
  <conditionalFormatting sqref="O66">
    <cfRule type="expression" dxfId="16" priority="188" stopIfTrue="1">
      <formula>O66=""</formula>
    </cfRule>
    <cfRule type="expression" dxfId="17" priority="189" stopIfTrue="1">
      <formula>O66&lt;=0</formula>
    </cfRule>
    <cfRule type="expression" dxfId="18" priority="190" stopIfTrue="1">
      <formula>O66&lt;1</formula>
    </cfRule>
    <cfRule type="expression" dxfId="19" priority="191">
      <formula>O66&gt;=1</formula>
    </cfRule>
  </conditionalFormatting>
  <conditionalFormatting sqref="R66:T66">
    <cfRule type="expression" dxfId="20" priority="178">
      <formula>AND(LEN($H66)&lt;=1,$E66&lt;&gt;"")</formula>
    </cfRule>
    <cfRule type="expression" dxfId="16" priority="179" stopIfTrue="1">
      <formula>OR(R66="",LEN($H66)&lt;=1)</formula>
    </cfRule>
    <cfRule type="expression" dxfId="17" priority="180" stopIfTrue="1">
      <formula>R66&lt;=0</formula>
    </cfRule>
    <cfRule type="expression" dxfId="18" priority="181" stopIfTrue="1">
      <formula>R66&lt;1</formula>
    </cfRule>
    <cfRule type="expression" dxfId="19" priority="182">
      <formula>R66&gt;=1</formula>
    </cfRule>
  </conditionalFormatting>
  <conditionalFormatting sqref="O67">
    <cfRule type="expression" dxfId="16" priority="174" stopIfTrue="1">
      <formula>O67=""</formula>
    </cfRule>
    <cfRule type="expression" dxfId="17" priority="175" stopIfTrue="1">
      <formula>O67&lt;=0</formula>
    </cfRule>
    <cfRule type="expression" dxfId="18" priority="176" stopIfTrue="1">
      <formula>O67&lt;1</formula>
    </cfRule>
    <cfRule type="expression" dxfId="19" priority="177">
      <formula>O67&gt;=1</formula>
    </cfRule>
  </conditionalFormatting>
  <conditionalFormatting sqref="R67:T67">
    <cfRule type="expression" dxfId="20" priority="164">
      <formula>AND(LEN($H67)&lt;=1,$E67&lt;&gt;"")</formula>
    </cfRule>
    <cfRule type="expression" dxfId="16" priority="165" stopIfTrue="1">
      <formula>OR(R67="",LEN($H67)&lt;=1)</formula>
    </cfRule>
    <cfRule type="expression" dxfId="17" priority="166" stopIfTrue="1">
      <formula>R67&lt;=0</formula>
    </cfRule>
    <cfRule type="expression" dxfId="18" priority="167" stopIfTrue="1">
      <formula>R67&lt;1</formula>
    </cfRule>
    <cfRule type="expression" dxfId="19" priority="168">
      <formula>R67&gt;=1</formula>
    </cfRule>
  </conditionalFormatting>
  <conditionalFormatting sqref="O68">
    <cfRule type="expression" dxfId="16" priority="159" stopIfTrue="1">
      <formula>O68=""</formula>
    </cfRule>
    <cfRule type="expression" dxfId="17" priority="160" stopIfTrue="1">
      <formula>O68&lt;=0</formula>
    </cfRule>
    <cfRule type="expression" dxfId="18" priority="161" stopIfTrue="1">
      <formula>O68&lt;1</formula>
    </cfRule>
    <cfRule type="expression" dxfId="19" priority="162">
      <formula>O68&gt;=1</formula>
    </cfRule>
  </conditionalFormatting>
  <conditionalFormatting sqref="R68:T68">
    <cfRule type="expression" dxfId="20" priority="149">
      <formula>AND(LEN($H68)&lt;=1,$E68&lt;&gt;"")</formula>
    </cfRule>
    <cfRule type="expression" dxfId="16" priority="150" stopIfTrue="1">
      <formula>OR(R68="",LEN($H68)&lt;=1)</formula>
    </cfRule>
    <cfRule type="expression" dxfId="17" priority="151" stopIfTrue="1">
      <formula>R68&lt;=0</formula>
    </cfRule>
    <cfRule type="expression" dxfId="18" priority="152" stopIfTrue="1">
      <formula>R68&lt;1</formula>
    </cfRule>
    <cfRule type="expression" dxfId="19" priority="153">
      <formula>R68&gt;=1</formula>
    </cfRule>
  </conditionalFormatting>
  <conditionalFormatting sqref="I69">
    <cfRule type="expression" dxfId="20" priority="51">
      <formula>AND(LEN($H69)&lt;=1,$E69&lt;&gt;"")</formula>
    </cfRule>
  </conditionalFormatting>
  <conditionalFormatting sqref="O69">
    <cfRule type="expression" dxfId="16" priority="145" stopIfTrue="1">
      <formula>O69=""</formula>
    </cfRule>
    <cfRule type="expression" dxfId="17" priority="146" stopIfTrue="1">
      <formula>O69&lt;=0</formula>
    </cfRule>
    <cfRule type="expression" dxfId="18" priority="147" stopIfTrue="1">
      <formula>O69&lt;1</formula>
    </cfRule>
    <cfRule type="expression" dxfId="19" priority="148">
      <formula>O69&gt;=1</formula>
    </cfRule>
  </conditionalFormatting>
  <conditionalFormatting sqref="R69:T69">
    <cfRule type="expression" dxfId="20" priority="135">
      <formula>AND(LEN($H69)&lt;=1,$E69&lt;&gt;"")</formula>
    </cfRule>
    <cfRule type="expression" dxfId="16" priority="136" stopIfTrue="1">
      <formula>OR(R69="",LEN($H69)&lt;=1)</formula>
    </cfRule>
    <cfRule type="expression" dxfId="17" priority="137" stopIfTrue="1">
      <formula>R69&lt;=0</formula>
    </cfRule>
    <cfRule type="expression" dxfId="18" priority="138" stopIfTrue="1">
      <formula>R69&lt;1</formula>
    </cfRule>
    <cfRule type="expression" dxfId="19" priority="139">
      <formula>R69&gt;=1</formula>
    </cfRule>
  </conditionalFormatting>
  <conditionalFormatting sqref="I70">
    <cfRule type="expression" dxfId="20" priority="27">
      <formula>AND(LEN($H70)&lt;=1,$E70&lt;&gt;"")</formula>
    </cfRule>
  </conditionalFormatting>
  <conditionalFormatting sqref="M70">
    <cfRule type="expression" dxfId="20" priority="53">
      <formula>AND(LEN($H70)&lt;=1,$E70&lt;&gt;"")</formula>
    </cfRule>
  </conditionalFormatting>
  <conditionalFormatting sqref="O70">
    <cfRule type="expression" dxfId="16" priority="131" stopIfTrue="1">
      <formula>O70=""</formula>
    </cfRule>
    <cfRule type="expression" dxfId="17" priority="132" stopIfTrue="1">
      <formula>O70&lt;=0</formula>
    </cfRule>
    <cfRule type="expression" dxfId="18" priority="133" stopIfTrue="1">
      <formula>O70&lt;1</formula>
    </cfRule>
    <cfRule type="expression" dxfId="19" priority="134">
      <formula>O70&gt;=1</formula>
    </cfRule>
  </conditionalFormatting>
  <conditionalFormatting sqref="R70:T70">
    <cfRule type="expression" dxfId="20" priority="121">
      <formula>AND(LEN($H70)&lt;=1,$E70&lt;&gt;"")</formula>
    </cfRule>
    <cfRule type="expression" dxfId="16" priority="122" stopIfTrue="1">
      <formula>OR(R70="",LEN($H70)&lt;=1)</formula>
    </cfRule>
    <cfRule type="expression" dxfId="17" priority="123" stopIfTrue="1">
      <formula>R70&lt;=0</formula>
    </cfRule>
    <cfRule type="expression" dxfId="18" priority="124" stopIfTrue="1">
      <formula>R70&lt;1</formula>
    </cfRule>
    <cfRule type="expression" dxfId="19" priority="125">
      <formula>R70&gt;=1</formula>
    </cfRule>
  </conditionalFormatting>
  <conditionalFormatting sqref="O71">
    <cfRule type="expression" dxfId="16" priority="108" stopIfTrue="1">
      <formula>O71=""</formula>
    </cfRule>
    <cfRule type="expression" dxfId="17" priority="109" stopIfTrue="1">
      <formula>O71&lt;=0</formula>
    </cfRule>
    <cfRule type="expression" dxfId="18" priority="110" stopIfTrue="1">
      <formula>O71&lt;1</formula>
    </cfRule>
    <cfRule type="expression" dxfId="19" priority="111">
      <formula>O71&gt;=1</formula>
    </cfRule>
  </conditionalFormatting>
  <conditionalFormatting sqref="R71:T71">
    <cfRule type="expression" dxfId="20" priority="98">
      <formula>AND(LEN($H71)&lt;=1,$E71&lt;&gt;"")</formula>
    </cfRule>
    <cfRule type="expression" dxfId="16" priority="99" stopIfTrue="1">
      <formula>OR(R71="",LEN($H71)&lt;=1)</formula>
    </cfRule>
    <cfRule type="expression" dxfId="17" priority="100" stopIfTrue="1">
      <formula>R71&lt;=0</formula>
    </cfRule>
    <cfRule type="expression" dxfId="18" priority="101" stopIfTrue="1">
      <formula>R71&lt;1</formula>
    </cfRule>
    <cfRule type="expression" dxfId="19" priority="102">
      <formula>R71&gt;=1</formula>
    </cfRule>
  </conditionalFormatting>
  <conditionalFormatting sqref="I72">
    <cfRule type="expression" dxfId="20" priority="63">
      <formula>AND(LEN($H72)&lt;=1,$E72&lt;&gt;"")</formula>
    </cfRule>
  </conditionalFormatting>
  <conditionalFormatting sqref="O72">
    <cfRule type="expression" dxfId="16" priority="94" stopIfTrue="1">
      <formula>O72=""</formula>
    </cfRule>
    <cfRule type="expression" dxfId="17" priority="95" stopIfTrue="1">
      <formula>O72&lt;=0</formula>
    </cfRule>
    <cfRule type="expression" dxfId="18" priority="96" stopIfTrue="1">
      <formula>O72&lt;1</formula>
    </cfRule>
    <cfRule type="expression" dxfId="19" priority="97">
      <formula>O72&gt;=1</formula>
    </cfRule>
  </conditionalFormatting>
  <conditionalFormatting sqref="R72:T72">
    <cfRule type="expression" dxfId="20" priority="84">
      <formula>AND(LEN($H72)&lt;=1,$E72&lt;&gt;"")</formula>
    </cfRule>
    <cfRule type="expression" dxfId="16" priority="85" stopIfTrue="1">
      <formula>OR(R72="",LEN($H72)&lt;=1)</formula>
    </cfRule>
    <cfRule type="expression" dxfId="17" priority="86" stopIfTrue="1">
      <formula>R72&lt;=0</formula>
    </cfRule>
    <cfRule type="expression" dxfId="18" priority="87" stopIfTrue="1">
      <formula>R72&lt;1</formula>
    </cfRule>
    <cfRule type="expression" dxfId="19" priority="88">
      <formula>R72&gt;=1</formula>
    </cfRule>
  </conditionalFormatting>
  <conditionalFormatting sqref="I73">
    <cfRule type="expression" dxfId="20" priority="26">
      <formula>AND(LEN($H73)&lt;=1,$E73&lt;&gt;"")</formula>
    </cfRule>
  </conditionalFormatting>
  <conditionalFormatting sqref="M73">
    <cfRule type="expression" dxfId="20" priority="52">
      <formula>AND(LEN($H73)&lt;=1,$E73&lt;&gt;"")</formula>
    </cfRule>
  </conditionalFormatting>
  <conditionalFormatting sqref="O73">
    <cfRule type="expression" dxfId="16" priority="80" stopIfTrue="1">
      <formula>O73=""</formula>
    </cfRule>
    <cfRule type="expression" dxfId="17" priority="81" stopIfTrue="1">
      <formula>O73&lt;=0</formula>
    </cfRule>
    <cfRule type="expression" dxfId="18" priority="82" stopIfTrue="1">
      <formula>O73&lt;1</formula>
    </cfRule>
    <cfRule type="expression" dxfId="19" priority="83">
      <formula>O73&gt;=1</formula>
    </cfRule>
  </conditionalFormatting>
  <conditionalFormatting sqref="R73:T73">
    <cfRule type="expression" dxfId="20" priority="70">
      <formula>AND(LEN($H73)&lt;=1,$E73&lt;&gt;"")</formula>
    </cfRule>
    <cfRule type="expression" dxfId="16" priority="71" stopIfTrue="1">
      <formula>OR(R73="",LEN($H73)&lt;=1)</formula>
    </cfRule>
    <cfRule type="expression" dxfId="17" priority="72" stopIfTrue="1">
      <formula>R73&lt;=0</formula>
    </cfRule>
    <cfRule type="expression" dxfId="18" priority="73" stopIfTrue="1">
      <formula>R73&lt;1</formula>
    </cfRule>
    <cfRule type="expression" dxfId="19" priority="74">
      <formula>R73&gt;=1</formula>
    </cfRule>
  </conditionalFormatting>
  <conditionalFormatting sqref="C77">
    <cfRule type="expression" dxfId="20" priority="1129">
      <formula>AND(LEN($H77)&lt;=1,$E77&lt;&gt;"")</formula>
    </cfRule>
  </conditionalFormatting>
  <conditionalFormatting sqref="B80">
    <cfRule type="expression" dxfId="20" priority="211">
      <formula>AND(LEN($H80)&lt;=1,$E80&lt;&gt;"")</formula>
    </cfRule>
  </conditionalFormatting>
  <conditionalFormatting sqref="C80">
    <cfRule type="expression" dxfId="20" priority="921">
      <formula>AND(LEN($H80)&lt;=1,$E80&lt;&gt;"")</formula>
    </cfRule>
  </conditionalFormatting>
  <conditionalFormatting sqref="H80">
    <cfRule type="expression" dxfId="20" priority="212">
      <formula>AND(LEN($H80)&lt;=1,$E80&lt;&gt;"")</formula>
    </cfRule>
  </conditionalFormatting>
  <conditionalFormatting sqref="K80">
    <cfRule type="expression" dxfId="20" priority="213">
      <formula>AND(LEN($H80)&lt;=1,$E80&lt;&gt;"")</formula>
    </cfRule>
  </conditionalFormatting>
  <conditionalFormatting sqref="O80">
    <cfRule type="expression" dxfId="16" priority="1104" stopIfTrue="1">
      <formula>O80=""</formula>
    </cfRule>
    <cfRule type="expression" dxfId="17" priority="1105" stopIfTrue="1">
      <formula>O80&lt;=0</formula>
    </cfRule>
    <cfRule type="expression" dxfId="18" priority="1106" stopIfTrue="1">
      <formula>O80&lt;1</formula>
    </cfRule>
    <cfRule type="expression" dxfId="19" priority="1107">
      <formula>O80&gt;=1</formula>
    </cfRule>
  </conditionalFormatting>
  <conditionalFormatting sqref="C84">
    <cfRule type="expression" dxfId="20" priority="1127">
      <formula>AND(LEN($H84)&lt;=1,$E84&lt;&gt;"")</formula>
    </cfRule>
  </conditionalFormatting>
  <conditionalFormatting sqref="H87">
    <cfRule type="expression" dxfId="20" priority="754">
      <formula>AND(LEN($H87)&lt;=1,$E87&lt;&gt;"")</formula>
    </cfRule>
  </conditionalFormatting>
  <conditionalFormatting sqref="O87">
    <cfRule type="expression" dxfId="16" priority="1167" stopIfTrue="1">
      <formula>O87=""</formula>
    </cfRule>
    <cfRule type="expression" dxfId="17" priority="1168" stopIfTrue="1">
      <formula>O87&lt;=0</formula>
    </cfRule>
    <cfRule type="expression" dxfId="18" priority="1169" stopIfTrue="1">
      <formula>O87&lt;1</formula>
    </cfRule>
    <cfRule type="expression" dxfId="19" priority="1170">
      <formula>O87&gt;=1</formula>
    </cfRule>
  </conditionalFormatting>
  <conditionalFormatting sqref="B88:O88">
    <cfRule type="expression" dxfId="20" priority="907">
      <formula>AND(LEN($H88)&lt;=1,$E88&lt;&gt;"")</formula>
    </cfRule>
  </conditionalFormatting>
  <conditionalFormatting sqref="C91">
    <cfRule type="expression" dxfId="20" priority="1125">
      <formula>AND(LEN($H91)&lt;=1,$E91&lt;&gt;"")</formula>
    </cfRule>
  </conditionalFormatting>
  <conditionalFormatting sqref="F94">
    <cfRule type="expression" dxfId="20" priority="916">
      <formula>AND(LEN($H94)&lt;=1,$E94&lt;&gt;"")</formula>
    </cfRule>
  </conditionalFormatting>
  <conditionalFormatting sqref="H94">
    <cfRule type="expression" dxfId="20" priority="753">
      <formula>AND(LEN($H94)&lt;=1,$E94&lt;&gt;"")</formula>
    </cfRule>
  </conditionalFormatting>
  <conditionalFormatting sqref="O94">
    <cfRule type="expression" dxfId="16" priority="1163" stopIfTrue="1">
      <formula>O94=""</formula>
    </cfRule>
    <cfRule type="expression" dxfId="17" priority="1164" stopIfTrue="1">
      <formula>O94&lt;=0</formula>
    </cfRule>
    <cfRule type="expression" dxfId="18" priority="1165" stopIfTrue="1">
      <formula>O94&lt;1</formula>
    </cfRule>
    <cfRule type="expression" dxfId="19" priority="1166">
      <formula>O94&gt;=1</formula>
    </cfRule>
  </conditionalFormatting>
  <conditionalFormatting sqref="Q94:W94">
    <cfRule type="expression" dxfId="16" priority="1155" stopIfTrue="1">
      <formula>OR(Q94="",LEN($H94)&lt;=1)</formula>
    </cfRule>
    <cfRule type="expression" dxfId="17" priority="1156" stopIfTrue="1">
      <formula>Q94&lt;=0</formula>
    </cfRule>
    <cfRule type="expression" dxfId="18" priority="1157" stopIfTrue="1">
      <formula>Q94&lt;1</formula>
    </cfRule>
    <cfRule type="expression" dxfId="19" priority="1158">
      <formula>Q94&gt;=1</formula>
    </cfRule>
  </conditionalFormatting>
  <conditionalFormatting sqref="C98">
    <cfRule type="expression" dxfId="20" priority="1123">
      <formula>AND(LEN($H98)&lt;=1,$E98&lt;&gt;"")</formula>
    </cfRule>
  </conditionalFormatting>
  <conditionalFormatting sqref="H101">
    <cfRule type="expression" dxfId="20" priority="691">
      <formula>AND(LEN($H101)&lt;=1,$E101&lt;&gt;"")</formula>
    </cfRule>
  </conditionalFormatting>
  <conditionalFormatting sqref="I101">
    <cfRule type="expression" dxfId="20" priority="48">
      <formula>AND(LEN($H101)&lt;=1,$E101&lt;&gt;"")</formula>
    </cfRule>
  </conditionalFormatting>
  <conditionalFormatting sqref="K101">
    <cfRule type="expression" dxfId="20" priority="692">
      <formula>AND(LEN($H101)&lt;=1,$E101&lt;&gt;"")</formula>
    </cfRule>
  </conditionalFormatting>
  <conditionalFormatting sqref="N101:W101">
    <cfRule type="expression" dxfId="20" priority="695">
      <formula>AND(LEN($H101)&lt;=1,$E101&lt;&gt;"")</formula>
    </cfRule>
  </conditionalFormatting>
  <conditionalFormatting sqref="O101">
    <cfRule type="expression" dxfId="16" priority="700" stopIfTrue="1">
      <formula>O101=""</formula>
    </cfRule>
    <cfRule type="expression" dxfId="17" priority="701" stopIfTrue="1">
      <formula>O101&lt;=0</formula>
    </cfRule>
    <cfRule type="expression" dxfId="18" priority="702" stopIfTrue="1">
      <formula>O101&lt;1</formula>
    </cfRule>
    <cfRule type="expression" dxfId="19" priority="703">
      <formula>O101&gt;=1</formula>
    </cfRule>
  </conditionalFormatting>
  <conditionalFormatting sqref="Q101:W101">
    <cfRule type="expression" dxfId="16" priority="696" stopIfTrue="1">
      <formula>OR(Q101="",LEN($H101)&lt;=1)</formula>
    </cfRule>
    <cfRule type="expression" dxfId="17" priority="697" stopIfTrue="1">
      <formula>Q101&lt;=0</formula>
    </cfRule>
    <cfRule type="expression" dxfId="18" priority="698" stopIfTrue="1">
      <formula>Q101&lt;1</formula>
    </cfRule>
    <cfRule type="expression" dxfId="19" priority="699">
      <formula>Q101&gt;=1</formula>
    </cfRule>
  </conditionalFormatting>
  <conditionalFormatting sqref="H102">
    <cfRule type="expression" dxfId="20" priority="704">
      <formula>AND(LEN($H102)&lt;=1,$E102&lt;&gt;"")</formula>
    </cfRule>
  </conditionalFormatting>
  <conditionalFormatting sqref="I102">
    <cfRule type="expression" dxfId="20" priority="49">
      <formula>AND(LEN($H102)&lt;=1,$E102&lt;&gt;"")</formula>
    </cfRule>
  </conditionalFormatting>
  <conditionalFormatting sqref="K102">
    <cfRule type="expression" dxfId="20" priority="705">
      <formula>AND(LEN($H102)&lt;=1,$E102&lt;&gt;"")</formula>
    </cfRule>
  </conditionalFormatting>
  <conditionalFormatting sqref="N102:W102">
    <cfRule type="expression" dxfId="20" priority="708">
      <formula>AND(LEN($H102)&lt;=1,$E102&lt;&gt;"")</formula>
    </cfRule>
  </conditionalFormatting>
  <conditionalFormatting sqref="O102">
    <cfRule type="expression" dxfId="16" priority="713" stopIfTrue="1">
      <formula>O102=""</formula>
    </cfRule>
    <cfRule type="expression" dxfId="17" priority="714" stopIfTrue="1">
      <formula>O102&lt;=0</formula>
    </cfRule>
    <cfRule type="expression" dxfId="18" priority="715" stopIfTrue="1">
      <formula>O102&lt;1</formula>
    </cfRule>
    <cfRule type="expression" dxfId="19" priority="716">
      <formula>O102&gt;=1</formula>
    </cfRule>
  </conditionalFormatting>
  <conditionalFormatting sqref="Q102:W102">
    <cfRule type="expression" dxfId="16" priority="709" stopIfTrue="1">
      <formula>OR(Q102="",LEN($H102)&lt;=1)</formula>
    </cfRule>
    <cfRule type="expression" dxfId="17" priority="710" stopIfTrue="1">
      <formula>Q102&lt;=0</formula>
    </cfRule>
    <cfRule type="expression" dxfId="18" priority="711" stopIfTrue="1">
      <formula>Q102&lt;1</formula>
    </cfRule>
    <cfRule type="expression" dxfId="19" priority="712">
      <formula>Q102&gt;=1</formula>
    </cfRule>
  </conditionalFormatting>
  <conditionalFormatting sqref="G103">
    <cfRule type="expression" dxfId="20" priority="60">
      <formula>AND(LEN($H103)&lt;=1,$E103&lt;&gt;"")</formula>
    </cfRule>
  </conditionalFormatting>
  <conditionalFormatting sqref="H103">
    <cfRule type="expression" dxfId="20" priority="752">
      <formula>AND(LEN($H103)&lt;=1,$E103&lt;&gt;"")</formula>
    </cfRule>
  </conditionalFormatting>
  <conditionalFormatting sqref="I103">
    <cfRule type="expression" dxfId="20" priority="50">
      <formula>AND(LEN($H103)&lt;=1,$E103&lt;&gt;"")</formula>
    </cfRule>
  </conditionalFormatting>
  <conditionalFormatting sqref="O103">
    <cfRule type="expression" dxfId="16" priority="1159" stopIfTrue="1">
      <formula>O103=""</formula>
    </cfRule>
    <cfRule type="expression" dxfId="17" priority="1160" stopIfTrue="1">
      <formula>O103&lt;=0</formula>
    </cfRule>
    <cfRule type="expression" dxfId="18" priority="1161" stopIfTrue="1">
      <formula>O103&lt;1</formula>
    </cfRule>
    <cfRule type="expression" dxfId="19" priority="1162">
      <formula>O103&gt;=1</formula>
    </cfRule>
  </conditionalFormatting>
  <conditionalFormatting sqref="Q103:W103">
    <cfRule type="expression" dxfId="16" priority="1151" stopIfTrue="1">
      <formula>OR(Q103="",LEN($H103)&lt;=1)</formula>
    </cfRule>
    <cfRule type="expression" dxfId="17" priority="1152" stopIfTrue="1">
      <formula>Q103&lt;=0</formula>
    </cfRule>
    <cfRule type="expression" dxfId="18" priority="1153" stopIfTrue="1">
      <formula>Q103&lt;1</formula>
    </cfRule>
    <cfRule type="expression" dxfId="19" priority="1154">
      <formula>Q103&gt;=1</formula>
    </cfRule>
  </conditionalFormatting>
  <conditionalFormatting sqref="B29:B31">
    <cfRule type="expression" dxfId="20" priority="1136">
      <formula>AND(LEN($H29)&lt;=1,$E29&lt;&gt;"")</formula>
    </cfRule>
  </conditionalFormatting>
  <conditionalFormatting sqref="B45:B47">
    <cfRule type="expression" dxfId="20" priority="418">
      <formula>AND(LEN($H45)&lt;=1,$E45&lt;&gt;"")</formula>
    </cfRule>
  </conditionalFormatting>
  <conditionalFormatting sqref="B52:B54">
    <cfRule type="expression" dxfId="20" priority="1132">
      <formula>AND(LEN($H52)&lt;=1,$E52&lt;&gt;"")</formula>
    </cfRule>
  </conditionalFormatting>
  <conditionalFormatting sqref="B56:B58">
    <cfRule type="expression" dxfId="20" priority="217">
      <formula>AND(LEN($H56)&lt;=1,$E56&lt;&gt;"")</formula>
    </cfRule>
  </conditionalFormatting>
  <conditionalFormatting sqref="B84:B86">
    <cfRule type="expression" dxfId="20" priority="1128">
      <formula>AND(LEN($H84)&lt;=1,$E84&lt;&gt;"")</formula>
    </cfRule>
  </conditionalFormatting>
  <conditionalFormatting sqref="B91:B93">
    <cfRule type="expression" dxfId="20" priority="1126">
      <formula>AND(LEN($H91)&lt;=1,$E91&lt;&gt;"")</formula>
    </cfRule>
  </conditionalFormatting>
  <conditionalFormatting sqref="B98:B100">
    <cfRule type="expression" dxfId="20" priority="1124">
      <formula>AND(LEN($H98)&lt;=1,$E98&lt;&gt;"")</formula>
    </cfRule>
  </conditionalFormatting>
  <conditionalFormatting sqref="H48:H49">
    <cfRule type="expression" dxfId="20" priority="398">
      <formula>AND(LEN($H48)&lt;=1,$E48&lt;&gt;"")</formula>
    </cfRule>
  </conditionalFormatting>
  <conditionalFormatting sqref="I21:I23">
    <cfRule type="expression" dxfId="16" priority="1187" stopIfTrue="1">
      <formula>I21=""</formula>
    </cfRule>
    <cfRule type="expression" dxfId="17" priority="1188" stopIfTrue="1">
      <formula>I21&lt;=0</formula>
    </cfRule>
    <cfRule type="expression" dxfId="18" priority="1189" stopIfTrue="1">
      <formula>I21&lt;1</formula>
    </cfRule>
    <cfRule type="expression" dxfId="19" priority="1190">
      <formula>I21&gt;=1</formula>
    </cfRule>
    <cfRule type="expression" dxfId="17" priority="1191">
      <formula>#REF!&lt;=0</formula>
    </cfRule>
    <cfRule type="expression" dxfId="18" priority="1192">
      <formula>#REF!&lt;1</formula>
    </cfRule>
    <cfRule type="expression" dxfId="19" priority="1193">
      <formula>#REF!&gt;=0.9999999</formula>
    </cfRule>
  </conditionalFormatting>
  <conditionalFormatting sqref="I57:I58">
    <cfRule type="expression" dxfId="20" priority="215">
      <formula>AND(LEN($H57)&lt;=1,$E57&lt;&gt;"")</formula>
    </cfRule>
  </conditionalFormatting>
  <conditionalFormatting sqref="M102:M103">
    <cfRule type="expression" dxfId="20" priority="54">
      <formula>AND(LEN($H102)&lt;=1,$E102&lt;&gt;"")</formula>
    </cfRule>
  </conditionalFormatting>
  <conditionalFormatting sqref="Q53:Q54">
    <cfRule type="expression" dxfId="20" priority="362">
      <formula>AND(LEN($H53)&lt;=1,$E53&lt;&gt;"")</formula>
    </cfRule>
  </conditionalFormatting>
  <conditionalFormatting sqref="R53:R54">
    <cfRule type="expression" dxfId="20" priority="276">
      <formula>AND(LEN($H53)&lt;=1,$E53&lt;&gt;"")</formula>
    </cfRule>
  </conditionalFormatting>
  <conditionalFormatting sqref="T63:T64">
    <cfRule type="expression" dxfId="20" priority="903">
      <formula>AND(LEN($H63)&lt;=1,$E63&lt;&gt;"")</formula>
    </cfRule>
  </conditionalFormatting>
  <conditionalFormatting sqref="T78:T79">
    <cfRule type="expression" dxfId="20" priority="902">
      <formula>AND(LEN($H78)&lt;=1,$E78&lt;&gt;"")</formula>
    </cfRule>
  </conditionalFormatting>
  <conditionalFormatting sqref="T85:T86">
    <cfRule type="expression" dxfId="20" priority="900">
      <formula>AND(LEN($H85)&lt;=1,$E85&lt;&gt;"")</formula>
    </cfRule>
  </conditionalFormatting>
  <conditionalFormatting sqref="U85:U86">
    <cfRule type="expression" dxfId="20" priority="901">
      <formula>AND(LEN($H85)&lt;=1,$E85&lt;&gt;"")</formula>
    </cfRule>
  </conditionalFormatting>
  <conditionalFormatting sqref="I14 I18:I20 I16">
    <cfRule type="expression" dxfId="17" priority="1209">
      <formula>#REF!&lt;=0</formula>
    </cfRule>
    <cfRule type="expression" dxfId="18" priority="1210">
      <formula>#REF!&lt;1</formula>
    </cfRule>
    <cfRule type="expression" dxfId="19" priority="1211">
      <formula>#REF!&gt;=0.9999999</formula>
    </cfRule>
  </conditionalFormatting>
  <conditionalFormatting sqref="I14 I16:I20 O40 O65">
    <cfRule type="expression" dxfId="16" priority="1205" stopIfTrue="1">
      <formula>I14=""</formula>
    </cfRule>
    <cfRule type="expression" dxfId="17" priority="1206" stopIfTrue="1">
      <formula>I14&lt;=0</formula>
    </cfRule>
    <cfRule type="expression" dxfId="18" priority="1207" stopIfTrue="1">
      <formula>I14&lt;1</formula>
    </cfRule>
    <cfRule type="expression" dxfId="19" priority="1208">
      <formula>I14&gt;=1</formula>
    </cfRule>
  </conditionalFormatting>
  <conditionalFormatting sqref="D16:H23">
    <cfRule type="expression" dxfId="21" priority="1093">
      <formula>$I16=""</formula>
    </cfRule>
  </conditionalFormatting>
  <conditionalFormatting sqref="B27:W28 B37:B39 D29:Q29 B34:W36 N32:W32 D37:W39 N40:W40 D52:W52 D31:W31 D30:P30 D53:P54 S53:W54 S30:W30 D84:W84 D91:W93 D98:W100 B95:W97 B59:W61 B77:B79 B62:B64 B74:W76 B81:W83 B89:W90 N87:W87 N94:W94 P88:W88 D62:W62 D63:S64 D77:W77 D78:S79 U78:W79 D85:S86 V85:W86 B104:W124 N103:W103 N80:W80">
    <cfRule type="expression" dxfId="20" priority="1138">
      <formula>AND(LEN($H27)&lt;=1,$E27&lt;&gt;"")</formula>
    </cfRule>
  </conditionalFormatting>
  <conditionalFormatting sqref="C29 B41:W43 B51:W51 H40 K40">
    <cfRule type="expression" dxfId="20" priority="1135">
      <formula>AND(LEN($H29)&lt;=1,$E29&lt;&gt;"")</formula>
    </cfRule>
  </conditionalFormatting>
  <conditionalFormatting sqref="B32:D32 I32 F32:G32">
    <cfRule type="expression" dxfId="20" priority="33">
      <formula>AND(LEN($H32)&lt;=1,$E32&lt;&gt;"")</formula>
    </cfRule>
  </conditionalFormatting>
  <conditionalFormatting sqref="Q32:W32 Q65 U65:W65">
    <cfRule type="expression" dxfId="16" priority="1139" stopIfTrue="1">
      <formula>OR(Q32="",LEN($H32)&lt;=1)</formula>
    </cfRule>
    <cfRule type="expression" dxfId="17" priority="1140" stopIfTrue="1">
      <formula>Q32&lt;=0</formula>
    </cfRule>
    <cfRule type="expression" dxfId="18" priority="1141" stopIfTrue="1">
      <formula>Q32&lt;1</formula>
    </cfRule>
    <cfRule type="expression" dxfId="19" priority="1142">
      <formula>Q32&gt;=1</formula>
    </cfRule>
  </conditionalFormatting>
  <conditionalFormatting sqref="B33:D33 I33:J33 F33:G33">
    <cfRule type="expression" dxfId="20" priority="37">
      <formula>AND(LEN($H33)&lt;=1,$E33&lt;&gt;"")</formula>
    </cfRule>
  </conditionalFormatting>
  <conditionalFormatting sqref="B40 D40:G40">
    <cfRule type="expression" dxfId="20" priority="931">
      <formula>AND(LEN($H40)&lt;=1,$E40&lt;&gt;"")</formula>
    </cfRule>
  </conditionalFormatting>
  <conditionalFormatting sqref="J40 L40:M40">
    <cfRule type="expression" dxfId="20" priority="932">
      <formula>AND(LEN($H40)&lt;=1,$E40&lt;&gt;"")</formula>
    </cfRule>
  </conditionalFormatting>
  <conditionalFormatting sqref="Q40:W40 Q87:W87 Q80:W80">
    <cfRule type="expression" dxfId="16" priority="1194" stopIfTrue="1">
      <formula>OR(Q40="",LEN($H40)&lt;=1)</formula>
    </cfRule>
    <cfRule type="expression" dxfId="17" priority="1195" stopIfTrue="1">
      <formula>Q40&lt;=0</formula>
    </cfRule>
    <cfRule type="expression" dxfId="18" priority="1196" stopIfTrue="1">
      <formula>Q40&lt;1</formula>
    </cfRule>
    <cfRule type="expression" dxfId="19" priority="1197">
      <formula>Q40&gt;=1</formula>
    </cfRule>
  </conditionalFormatting>
  <conditionalFormatting sqref="B44:W44 D45:W47 N48:W48 B49:W49">
    <cfRule type="expression" dxfId="20" priority="419">
      <formula>AND(LEN($H44)&lt;=1,$E44&lt;&gt;"")</formula>
    </cfRule>
  </conditionalFormatting>
  <conditionalFormatting sqref="B49:G49 I49:J49 L48:M49 C48:G48">
    <cfRule type="expression" dxfId="20" priority="407">
      <formula>AND(LEN($H48)&lt;=1,$E48&lt;&gt;"")</formula>
    </cfRule>
  </conditionalFormatting>
  <conditionalFormatting sqref="I55 D55:G55">
    <cfRule type="expression" dxfId="20" priority="14">
      <formula>AND(LEN($H55)&lt;=1,$E55&lt;&gt;"")</formula>
    </cfRule>
  </conditionalFormatting>
  <conditionalFormatting sqref="J55 L55:M55">
    <cfRule type="expression" dxfId="20" priority="16">
      <formula>AND(LEN($H55)&lt;=1,$E55&lt;&gt;"")</formula>
    </cfRule>
  </conditionalFormatting>
  <conditionalFormatting sqref="N55:P55 S55:W55">
    <cfRule type="expression" dxfId="20" priority="17">
      <formula>AND(LEN($H55)&lt;=1,$E55&lt;&gt;"")</formula>
    </cfRule>
  </conditionalFormatting>
  <conditionalFormatting sqref="I56 D56:G56 F57:F58">
    <cfRule type="expression" dxfId="20" priority="254">
      <formula>AND(LEN($H56)&lt;=1,$E56&lt;&gt;"")</formula>
    </cfRule>
  </conditionalFormatting>
  <conditionalFormatting sqref="J56 L56:M56">
    <cfRule type="expression" dxfId="20" priority="256">
      <formula>AND(LEN($H56)&lt;=1,$E56&lt;&gt;"")</formula>
    </cfRule>
  </conditionalFormatting>
  <conditionalFormatting sqref="N56:P56 S56:W56">
    <cfRule type="expression" dxfId="20" priority="257">
      <formula>AND(LEN($H56)&lt;=1,$E56&lt;&gt;"")</formula>
    </cfRule>
  </conditionalFormatting>
  <conditionalFormatting sqref="D57:E57 G57">
    <cfRule type="expression" dxfId="20" priority="230">
      <formula>AND(LEN($H57)&lt;=1,$E57&lt;&gt;"")</formula>
    </cfRule>
  </conditionalFormatting>
  <conditionalFormatting sqref="J57 L57:M57">
    <cfRule type="expression" dxfId="20" priority="232">
      <formula>AND(LEN($H57)&lt;=1,$E57&lt;&gt;"")</formula>
    </cfRule>
  </conditionalFormatting>
  <conditionalFormatting sqref="N57:P57 S57:W57">
    <cfRule type="expression" dxfId="20" priority="233">
      <formula>AND(LEN($H57)&lt;=1,$E57&lt;&gt;"")</formula>
    </cfRule>
  </conditionalFormatting>
  <conditionalFormatting sqref="D58:E58 G58">
    <cfRule type="expression" dxfId="20" priority="279">
      <formula>AND(LEN($H58)&lt;=1,$E58&lt;&gt;"")</formula>
    </cfRule>
  </conditionalFormatting>
  <conditionalFormatting sqref="J58 L58:M58">
    <cfRule type="expression" dxfId="20" priority="681">
      <formula>AND(LEN($H58)&lt;=1,$E58&lt;&gt;"")</formula>
    </cfRule>
  </conditionalFormatting>
  <conditionalFormatting sqref="N58:P58 S58:W58">
    <cfRule type="expression" dxfId="20" priority="682">
      <formula>AND(LEN($H58)&lt;=1,$E58&lt;&gt;"")</formula>
    </cfRule>
  </conditionalFormatting>
  <conditionalFormatting sqref="U63:W65 B65:Q65">
    <cfRule type="expression" dxfId="20" priority="628">
      <formula>AND(LEN($H63)&lt;=1,$E63&lt;&gt;"")</formula>
    </cfRule>
  </conditionalFormatting>
  <conditionalFormatting sqref="U66:W66 B66:L66 N66:Q66">
    <cfRule type="expression" dxfId="20" priority="183">
      <formula>AND(LEN($H66)&lt;=1,$E66&lt;&gt;"")</formula>
    </cfRule>
  </conditionalFormatting>
  <conditionalFormatting sqref="M66:M69 M71:M72">
    <cfRule type="expression" dxfId="20" priority="55">
      <formula>AND(LEN($H66)&lt;=1,$E66&lt;&gt;"")</formula>
    </cfRule>
  </conditionalFormatting>
  <conditionalFormatting sqref="Q66 U66:W66">
    <cfRule type="expression" dxfId="16" priority="184" stopIfTrue="1">
      <formula>OR(Q66="",LEN($H66)&lt;=1)</formula>
    </cfRule>
    <cfRule type="expression" dxfId="17" priority="185" stopIfTrue="1">
      <formula>Q66&lt;=0</formula>
    </cfRule>
    <cfRule type="expression" dxfId="18" priority="186" stopIfTrue="1">
      <formula>Q66&lt;1</formula>
    </cfRule>
    <cfRule type="expression" dxfId="19" priority="187">
      <formula>Q66&gt;=1</formula>
    </cfRule>
  </conditionalFormatting>
  <conditionalFormatting sqref="U67:W67 B67:L67 N67:Q67">
    <cfRule type="expression" dxfId="20" priority="169">
      <formula>AND(LEN($H67)&lt;=1,$E67&lt;&gt;"")</formula>
    </cfRule>
  </conditionalFormatting>
  <conditionalFormatting sqref="Q67 U67:W67">
    <cfRule type="expression" dxfId="16" priority="170" stopIfTrue="1">
      <formula>OR(Q67="",LEN($H67)&lt;=1)</formula>
    </cfRule>
    <cfRule type="expression" dxfId="17" priority="171" stopIfTrue="1">
      <formula>Q67&lt;=0</formula>
    </cfRule>
    <cfRule type="expression" dxfId="18" priority="172" stopIfTrue="1">
      <formula>Q67&lt;1</formula>
    </cfRule>
    <cfRule type="expression" dxfId="19" priority="173">
      <formula>Q67&gt;=1</formula>
    </cfRule>
  </conditionalFormatting>
  <conditionalFormatting sqref="U68:W68 B68:L68 N68:Q68">
    <cfRule type="expression" dxfId="20" priority="154">
      <formula>AND(LEN($H68)&lt;=1,$E68&lt;&gt;"")</formula>
    </cfRule>
  </conditionalFormatting>
  <conditionalFormatting sqref="Q68 U68:W68">
    <cfRule type="expression" dxfId="16" priority="155" stopIfTrue="1">
      <formula>OR(Q68="",LEN($H68)&lt;=1)</formula>
    </cfRule>
    <cfRule type="expression" dxfId="17" priority="156" stopIfTrue="1">
      <formula>Q68&lt;=0</formula>
    </cfRule>
    <cfRule type="expression" dxfId="18" priority="157" stopIfTrue="1">
      <formula>Q68&lt;1</formula>
    </cfRule>
    <cfRule type="expression" dxfId="19" priority="158">
      <formula>Q68&gt;=1</formula>
    </cfRule>
  </conditionalFormatting>
  <conditionalFormatting sqref="U69:W69 B69:H69 N69:Q69 J69:L69">
    <cfRule type="expression" dxfId="20" priority="140">
      <formula>AND(LEN($H69)&lt;=1,$E69&lt;&gt;"")</formula>
    </cfRule>
  </conditionalFormatting>
  <conditionalFormatting sqref="Q69 U69:W69">
    <cfRule type="expression" dxfId="16" priority="141" stopIfTrue="1">
      <formula>OR(Q69="",LEN($H69)&lt;=1)</formula>
    </cfRule>
    <cfRule type="expression" dxfId="17" priority="142" stopIfTrue="1">
      <formula>Q69&lt;=0</formula>
    </cfRule>
    <cfRule type="expression" dxfId="18" priority="143" stopIfTrue="1">
      <formula>Q69&lt;1</formula>
    </cfRule>
    <cfRule type="expression" dxfId="19" priority="144">
      <formula>Q69&gt;=1</formula>
    </cfRule>
  </conditionalFormatting>
  <conditionalFormatting sqref="U70:W70 B70:H70 N70:Q70 J70:L70">
    <cfRule type="expression" dxfId="20" priority="126">
      <formula>AND(LEN($H70)&lt;=1,$E70&lt;&gt;"")</formula>
    </cfRule>
  </conditionalFormatting>
  <conditionalFormatting sqref="Q70 U70:W70">
    <cfRule type="expression" dxfId="16" priority="127" stopIfTrue="1">
      <formula>OR(Q70="",LEN($H70)&lt;=1)</formula>
    </cfRule>
    <cfRule type="expression" dxfId="17" priority="128" stopIfTrue="1">
      <formula>Q70&lt;=0</formula>
    </cfRule>
    <cfRule type="expression" dxfId="18" priority="129" stopIfTrue="1">
      <formula>Q70&lt;1</formula>
    </cfRule>
    <cfRule type="expression" dxfId="19" priority="130">
      <formula>Q70&gt;=1</formula>
    </cfRule>
  </conditionalFormatting>
  <conditionalFormatting sqref="U71:W71 B71:L71 N71:Q71">
    <cfRule type="expression" dxfId="20" priority="103">
      <formula>AND(LEN($H71)&lt;=1,$E71&lt;&gt;"")</formula>
    </cfRule>
  </conditionalFormatting>
  <conditionalFormatting sqref="Q71 U71:W71">
    <cfRule type="expression" dxfId="16" priority="104" stopIfTrue="1">
      <formula>OR(Q71="",LEN($H71)&lt;=1)</formula>
    </cfRule>
    <cfRule type="expression" dxfId="17" priority="105" stopIfTrue="1">
      <formula>Q71&lt;=0</formula>
    </cfRule>
    <cfRule type="expression" dxfId="18" priority="106" stopIfTrue="1">
      <formula>Q71&lt;1</formula>
    </cfRule>
    <cfRule type="expression" dxfId="19" priority="107">
      <formula>Q71&gt;=1</formula>
    </cfRule>
  </conditionalFormatting>
  <conditionalFormatting sqref="U72:W72 B72:H72 N72:Q72 J72:L72">
    <cfRule type="expression" dxfId="20" priority="89">
      <formula>AND(LEN($H72)&lt;=1,$E72&lt;&gt;"")</formula>
    </cfRule>
  </conditionalFormatting>
  <conditionalFormatting sqref="Q72 U72:W72">
    <cfRule type="expression" dxfId="16" priority="90" stopIfTrue="1">
      <formula>OR(Q72="",LEN($H72)&lt;=1)</formula>
    </cfRule>
    <cfRule type="expression" dxfId="17" priority="91" stopIfTrue="1">
      <formula>Q72&lt;=0</formula>
    </cfRule>
    <cfRule type="expression" dxfId="18" priority="92" stopIfTrue="1">
      <formula>Q72&lt;1</formula>
    </cfRule>
    <cfRule type="expression" dxfId="19" priority="93">
      <formula>Q72&gt;=1</formula>
    </cfRule>
  </conditionalFormatting>
  <conditionalFormatting sqref="U73:W73 B73:H73 N73:Q73 J73:L73">
    <cfRule type="expression" dxfId="20" priority="75">
      <formula>AND(LEN($H73)&lt;=1,$E73&lt;&gt;"")</formula>
    </cfRule>
  </conditionalFormatting>
  <conditionalFormatting sqref="Q73 U73:W73">
    <cfRule type="expression" dxfId="16" priority="76" stopIfTrue="1">
      <formula>OR(Q73="",LEN($H73)&lt;=1)</formula>
    </cfRule>
    <cfRule type="expression" dxfId="17" priority="77" stopIfTrue="1">
      <formula>Q73&lt;=0</formula>
    </cfRule>
    <cfRule type="expression" dxfId="18" priority="78" stopIfTrue="1">
      <formula>Q73&lt;1</formula>
    </cfRule>
    <cfRule type="expression" dxfId="19" priority="79">
      <formula>Q73&gt;=1</formula>
    </cfRule>
  </conditionalFormatting>
  <conditionalFormatting sqref="D80:G80 I80:J80 L80:M80">
    <cfRule type="expression" dxfId="20" priority="214">
      <formula>AND(LEN($H80)&lt;=1,$E80&lt;&gt;"")</formula>
    </cfRule>
  </conditionalFormatting>
  <conditionalFormatting sqref="I87:J87 B87:G87 L87:M87">
    <cfRule type="expression" dxfId="20" priority="919">
      <formula>AND(LEN($H87)&lt;=1,$E87&lt;&gt;"")</formula>
    </cfRule>
  </conditionalFormatting>
  <conditionalFormatting sqref="K94 K87 K103">
    <cfRule type="expression" dxfId="20" priority="904">
      <formula>AND(LEN($H87)&lt;=1,$E87&lt;&gt;"")</formula>
    </cfRule>
  </conditionalFormatting>
  <conditionalFormatting sqref="B94:E94 G94 I94:J94 L94:M94">
    <cfRule type="expression" dxfId="20" priority="917">
      <formula>AND(LEN($H94)&lt;=1,$E94&lt;&gt;"")</formula>
    </cfRule>
  </conditionalFormatting>
  <conditionalFormatting sqref="B101:G101 J101 L101:M101">
    <cfRule type="expression" dxfId="20" priority="694">
      <formula>AND(LEN($H101)&lt;=1,$E101&lt;&gt;"")</formula>
    </cfRule>
  </conditionalFormatting>
  <conditionalFormatting sqref="B102:G102 J102 L102">
    <cfRule type="expression" dxfId="20" priority="707">
      <formula>AND(LEN($H102)&lt;=1,$E102&lt;&gt;"")</formula>
    </cfRule>
  </conditionalFormatting>
  <conditionalFormatting sqref="B103:F103 J103 L103">
    <cfRule type="expression" dxfId="20" priority="911">
      <formula>AND(LEN($H103)&lt;=1,$E103&lt;&gt;"")</formula>
    </cfRule>
  </conditionalFormatting>
  <dataValidations count="7">
    <dataValidation type="list" allowBlank="1" showInputMessage="1" showErrorMessage="1" promptTitle="WARNING!" prompt="The WP item applicability is defined by the WP template and should not be changed." sqref="B40 B48 B55 B80 B87 B94 B32:B33 B56:B58 B65:B73 B101:B103">
      <formula1>LabelList</formula1>
    </dataValidation>
    <dataValidation allowBlank="1" showInputMessage="1" showErrorMessage="1" promptTitle="DON'T EDIT!" prompt="The value is looked up based on WP item applicability." sqref="H40 H48 H55 H80 H87 H94 H32:H33 H56:H58 H65:H73 H101:H103"/>
    <dataValidation allowBlank="1" showInputMessage="1" showErrorMessage="1" promptTitle="WARNING!" prompt="As default the target is set based on a formula showing the WP overall target date as stated in the WP scope worksheet.  " sqref="K40 K48 K55 K80 K87 K94 K32:K33 K56:K58 K65:K73 K101:K103"/>
    <dataValidation allowBlank="1" showInputMessage="1" showErrorMessage="1" promptTitle="DON'T EDIT!" prompt="The cell include formula to calculate overall status of the WP item based on status given in &quot;Detailed Completion Status area&quot; columns." sqref="O40 O48 O55 O80 O87 O94 O32:O33 O56:O58 O65:O73 O101:O10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55:W55 Q80:W80 Q87:W87 Q94:W94 Q32:W33 Q56:W58 Q101:W103 Q65:W7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zoomScale="145" zoomScaleNormal="145" workbookViewId="0">
      <selection activeCell="A4" sqref="A4"/>
    </sheetView>
  </sheetViews>
  <sheetFormatPr defaultColWidth="9.08333333333333" defaultRowHeight="14.1"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184</v>
      </c>
      <c r="B1" s="5"/>
      <c r="C1" s="6"/>
    </row>
    <row r="2" spans="1:3">
      <c r="A2" s="7" t="s">
        <v>185</v>
      </c>
      <c r="B2" s="7" t="s">
        <v>186</v>
      </c>
      <c r="C2" s="7" t="s">
        <v>187</v>
      </c>
    </row>
    <row r="3" customFormat="1" spans="1:3">
      <c r="A3" s="8" t="s">
        <v>188</v>
      </c>
      <c r="B3" s="9" t="s">
        <v>189</v>
      </c>
      <c r="C3" s="10" t="s">
        <v>190</v>
      </c>
    </row>
    <row r="4" customFormat="1" spans="1:3">
      <c r="A4" s="8" t="s">
        <v>191</v>
      </c>
      <c r="B4" s="9" t="s">
        <v>192</v>
      </c>
      <c r="C4" s="10" t="s">
        <v>193</v>
      </c>
    </row>
    <row r="5" customFormat="1" spans="1:3">
      <c r="A5" s="8" t="s">
        <v>194</v>
      </c>
      <c r="B5" s="9" t="s">
        <v>195</v>
      </c>
      <c r="C5" s="10" t="s">
        <v>196</v>
      </c>
    </row>
    <row r="6" customFormat="1" spans="1:3">
      <c r="A6" s="8" t="s">
        <v>197</v>
      </c>
      <c r="B6" s="9" t="s">
        <v>198</v>
      </c>
      <c r="C6" s="10" t="s">
        <v>199</v>
      </c>
    </row>
    <row r="7" customFormat="1" spans="1:3">
      <c r="A7" s="8" t="s">
        <v>200</v>
      </c>
      <c r="B7" s="9" t="s">
        <v>201</v>
      </c>
      <c r="C7" s="10" t="s">
        <v>202</v>
      </c>
    </row>
    <row r="8" customFormat="1" spans="1:3">
      <c r="A8" s="8" t="s">
        <v>203</v>
      </c>
      <c r="B8" s="9" t="s">
        <v>204</v>
      </c>
      <c r="C8" s="10" t="s">
        <v>205</v>
      </c>
    </row>
    <row r="9" customFormat="1" spans="1:3">
      <c r="A9" s="8" t="s">
        <v>206</v>
      </c>
      <c r="B9" s="9" t="s">
        <v>207</v>
      </c>
      <c r="C9" s="10" t="s">
        <v>208</v>
      </c>
    </row>
    <row r="10" customFormat="1" spans="1:3">
      <c r="A10" s="8" t="s">
        <v>209</v>
      </c>
      <c r="B10" s="9" t="s">
        <v>210</v>
      </c>
      <c r="C10" s="10" t="s">
        <v>211</v>
      </c>
    </row>
    <row r="11" customFormat="1" spans="1:3">
      <c r="A11" s="8" t="s">
        <v>212</v>
      </c>
      <c r="B11" s="9" t="s">
        <v>213</v>
      </c>
      <c r="C11" s="10" t="s">
        <v>214</v>
      </c>
    </row>
    <row r="12" customFormat="1" spans="1:3">
      <c r="A12" s="8" t="s">
        <v>215</v>
      </c>
      <c r="B12" s="9" t="s">
        <v>216</v>
      </c>
      <c r="C12" s="10" t="s">
        <v>217</v>
      </c>
    </row>
    <row r="13" s="1" customFormat="1" spans="1:3">
      <c r="A13" s="8" t="s">
        <v>218</v>
      </c>
      <c r="B13" s="9" t="s">
        <v>219</v>
      </c>
      <c r="C13" s="8" t="s">
        <v>220</v>
      </c>
    </row>
    <row r="14" spans="2:3">
      <c r="B14" s="11"/>
      <c r="C14" s="12"/>
    </row>
    <row r="15" spans="2:3">
      <c r="B15" s="11"/>
      <c r="C15" s="12"/>
    </row>
    <row r="16" spans="2:2">
      <c r="B16"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